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 filterPrivacy="1" defaultThemeVersion="124226"/>
  <xr:revisionPtr revIDLastSave="0" documentId="13_ncr:1_{871E49EA-F244-46A1-89EF-725EB3B3B8AE}" xr6:coauthVersionLast="43" xr6:coauthVersionMax="43" xr10:uidLastSave="{00000000-0000-0000-0000-000000000000}"/>
  <bookViews>
    <workbookView xWindow="-120" yWindow="-120" windowWidth="19440" windowHeight="15000" xr2:uid="{00000000-000D-0000-FFFF-FFFF00000000}"/>
  </bookViews>
  <sheets>
    <sheet name="ИМТ" sheetId="1" r:id="rId1"/>
  </sheets>
  <definedNames>
    <definedName name="_xlnm.Print_Area" localSheetId="0">ИМТ!$A$1:$M$257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21" i="1" l="1"/>
  <c r="N19" i="1"/>
  <c r="H257" i="1"/>
  <c r="H245" i="1"/>
  <c r="H203" i="1"/>
  <c r="G144" i="1"/>
  <c r="G127" i="1"/>
  <c r="I120" i="1"/>
  <c r="I130" i="1" s="1"/>
  <c r="I73" i="1"/>
  <c r="G80" i="1"/>
  <c r="G172" i="1"/>
  <c r="G57" i="1"/>
  <c r="J117" i="1"/>
  <c r="I117" i="1"/>
  <c r="H116" i="1"/>
  <c r="N26" i="1" s="1"/>
  <c r="H115" i="1"/>
  <c r="N25" i="1" s="1"/>
  <c r="H114" i="1"/>
  <c r="N24" i="1" s="1"/>
  <c r="H113" i="1"/>
  <c r="N23" i="1" s="1"/>
  <c r="H112" i="1"/>
  <c r="N22" i="1" s="1"/>
  <c r="H111" i="1"/>
  <c r="N20" i="1" s="1"/>
  <c r="G158" i="1"/>
  <c r="I147" i="1"/>
  <c r="H189" i="1"/>
  <c r="I175" i="1"/>
  <c r="I30" i="1"/>
  <c r="I43" i="1" s="1"/>
  <c r="G40" i="1"/>
  <c r="G100" i="1"/>
  <c r="G90" i="1"/>
  <c r="I192" i="1"/>
  <c r="I83" i="1"/>
  <c r="I161" i="1"/>
  <c r="I206" i="1"/>
  <c r="I227" i="1" s="1"/>
  <c r="I248" i="1" s="1"/>
  <c r="I103" i="1"/>
  <c r="I93" i="1"/>
  <c r="I60" i="1"/>
  <c r="H224" i="1"/>
  <c r="G27" i="1"/>
  <c r="G70" i="1"/>
  <c r="H117" i="1" l="1"/>
  <c r="N27" i="1" s="1"/>
</calcChain>
</file>

<file path=xl/sharedStrings.xml><?xml version="1.0" encoding="utf-8"?>
<sst xmlns="http://schemas.openxmlformats.org/spreadsheetml/2006/main" count="189" uniqueCount="55">
  <si>
    <t>Таблица 1</t>
  </si>
  <si>
    <t>Таблица 2</t>
  </si>
  <si>
    <t>Таблица 4</t>
  </si>
  <si>
    <t>Наименование муниципального образования</t>
  </si>
  <si>
    <t>(рублей)</t>
  </si>
  <si>
    <t>г.п.Агириш</t>
  </si>
  <si>
    <t>г.п.Зеленоборск</t>
  </si>
  <si>
    <t>г.п.Малиновский</t>
  </si>
  <si>
    <t>г.п.Пионерский</t>
  </si>
  <si>
    <t>с.п.Алябьевский</t>
  </si>
  <si>
    <t>г.п.Таежный</t>
  </si>
  <si>
    <t>Всего</t>
  </si>
  <si>
    <t>г.п.Советский</t>
  </si>
  <si>
    <t>г.п.Коммунистический</t>
  </si>
  <si>
    <t>Сумма на год</t>
  </si>
  <si>
    <t>к решению Думы Советского района</t>
  </si>
  <si>
    <t>Таблица 3</t>
  </si>
  <si>
    <t>Таблица 5</t>
  </si>
  <si>
    <t>Распределение иных межбюджетных трансфертов бюджетам поселений, входящих в состав Советского района, на 2019 год</t>
  </si>
  <si>
    <t xml:space="preserve">Распределение межбюджетных трансфертов бюджетам поселений на 2019 год на создание условий для деятельности народных дружин муниципальной программы "Профилактика правонарушений на территории Советского района" </t>
  </si>
  <si>
    <t xml:space="preserve">Распределение межбюджетного трансферта бюджету поселения на 2019 год на обеспечение функционирования и развития систем видеонаблюдения в сфере общественного порядка муниципальной программы "Профилактика правонарушений на территории Советского района" </t>
  </si>
  <si>
    <t>Распределение межбюджетных трансфертов бюджетам поселений на 2019 год на обеспечение сбалансированности бюджетов поселений муниципальной программы "Управление муниципальными финансами Советского района"</t>
  </si>
  <si>
    <t>Распределение межбюджетных трансфертов бюджетам поселений на 2019 год на реализацию программ формирования современной городской среды муниципальной программы "Формирование комфортной городской среды на территории Советского района"</t>
  </si>
  <si>
    <t>Таблица 6</t>
  </si>
  <si>
    <t>Распределение межбюджетных трансфертов бюджетам поселений на 2019 год на реализацию наказов избирателей депутатам Думы Ханты-Мансийского автономного округа - Югры муниципальной программы "Развитие культуры в Советском районе"</t>
  </si>
  <si>
    <t>Таблица 7</t>
  </si>
  <si>
    <t>Таблица 9</t>
  </si>
  <si>
    <t xml:space="preserve">Распределение межбюджетного трансферта бюджету поселения на 2019 год на приобретение и установку на аварийно-опасных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(надзора) муниципальной программы "Развитие транспортной системы в Советском районе" </t>
  </si>
  <si>
    <t>Таблица 10</t>
  </si>
  <si>
    <t>Таблица 11</t>
  </si>
  <si>
    <t>Таблица 12</t>
  </si>
  <si>
    <t>Распределение межбюджетных трансфертов бюджетам поселений на 2019 год на реализацию мероприятий муниципальной программы "Обращение с отходами и улучшение состояния окружающей среды в Советском районе"</t>
  </si>
  <si>
    <t>Итого</t>
  </si>
  <si>
    <t>в том числе</t>
  </si>
  <si>
    <t>бюджет автономного округа</t>
  </si>
  <si>
    <t>федеральный бюджет</t>
  </si>
  <si>
    <t>Распределение межбюджетного трансферта бюджету поселения на 2019 год на реализацию мероприятий муниципальной программы "Развитие жилищно-коммунального комплекса Советского района"</t>
  </si>
  <si>
    <t>Распределение межбюджетного трансферта бюджету поселения на 2019 год на реализацию наказов избирателей депутатам Думы Ханты-Мансийского автономного округа - Югры муниципальной программы "Формирование комфортной городской среды на территории Советского района"</t>
  </si>
  <si>
    <t xml:space="preserve">Распределение межбюджетных трансфертов бюджетам поселений на 2019 год на реализацию мероприятий по содействию трудоустройству граждан муниципальной программы "Улучшение условий и охраны труда, содействие занятости населения в Советском районе" </t>
  </si>
  <si>
    <t>Распределение межбюджетных трансфертов бюджетам поселений на 2019 год на реализацию наказов избирателей депутатам Думы Ханты-Мансийского автономного округа - Югры муниципальной программы "Развитие физической культуры и спорта на территории Советского района"</t>
  </si>
  <si>
    <t>Таблица 8</t>
  </si>
  <si>
    <t>Распределение межбюджетного трансферта бюджету поселения на 2019 год на реализацию наказов избирателей депутатам Думы Ханты-Мансийского автономного округа - Югры муниципальной программы "Профилактика правонарушений на территории Советского района"</t>
  </si>
  <si>
    <t>Распределение межбюджетных трансфертов бюджетам поселений на 2019 год на частичное обеспечение расходов, связанных с повышением оплаты труда работников муниципальных учреждений культуры и дополнительного образования детей, в целях выполнения федеральных поручений (№ ТГ-П12-718 от 01.02.2019) муниципальной программы "Развитие культуры в Советском районе"</t>
  </si>
  <si>
    <t>Таблица 13</t>
  </si>
  <si>
    <t>Таблица 14</t>
  </si>
  <si>
    <t>Распределение межбюджетного трансферта бюджету поселения на 2019 год на благоустройство территории муниципальной программы "Формирование комфортной городской среды на территории Советского района"</t>
  </si>
  <si>
    <t>Распределение межбюджетных трансфертов бюджетам поселений на 2019 год за счет средств резервного фонда Правительства Ханты-Мансийского автономного округ-Югры муниципальной программы "Обращение с отходами и улучшение состояния окружающей среды в Советском районе"</t>
  </si>
  <si>
    <t>Таблица 15</t>
  </si>
  <si>
    <t>Таблица 16</t>
  </si>
  <si>
    <t>Распределение межбюджетных трансфертов бюджетам поселений на 2019 год на обеспечение социально-значимых расходов муниципальной программы "Управление муниципальными финансами Советского района"</t>
  </si>
  <si>
    <t>Таблица 17</t>
  </si>
  <si>
    <t>Распределение межбюджетных трансфертов бюджетам поселений на 2019 год на реализацию мероприятий муниципальной программы "Управление муниципальными финансами Советского района"</t>
  </si>
  <si>
    <t>Приложение 12</t>
  </si>
  <si>
    <t>приложения 12</t>
  </si>
  <si>
    <t xml:space="preserve">  от "15" августа 2019 г. № 296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</si>
</sst>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1" fillId="0" borderId="0" xfId="0" applyFont="1" applyFill="1"/>
    <xf numFmtId="0" fontId="3" fillId="0" borderId="0" xfId="0" applyFont="1" applyFill="1" applyAlignment="1">
      <alignment horizontal="center" wrapText="1"/>
    </xf>
    <xf numFmtId="0" fontId="0" fillId="0" borderId="0" xfId="0" applyBorder="1"/>
    <xf numFmtId="0" fontId="1" fillId="0" borderId="0" xfId="0" applyFont="1" applyFill="1" applyBorder="1"/>
    <xf numFmtId="0" fontId="0" fillId="0" borderId="0" xfId="0" applyAlignment="1">
      <alignment horizontal="center" vertical="center"/>
    </xf>
    <xf numFmtId="0" fontId="0" fillId="0" borderId="0" xfId="0" applyFill="1"/>
    <xf numFmtId="0" fontId="3" fillId="0" borderId="0" xfId="0" applyFont="1" applyFill="1" applyAlignment="1">
      <alignment horizontal="center" vertical="top" wrapText="1"/>
    </xf>
    <xf numFmtId="4" fontId="0" fillId="0" borderId="0" xfId="0" applyNumberFormat="1"/>
    <xf numFmtId="4" fontId="1" fillId="0" borderId="0" xfId="0" applyNumberFormat="1" applyFont="1"/>
    <xf numFmtId="0" fontId="0" fillId="0" borderId="0" xfId="0" applyAlignment="1">
      <alignment horizontal="right"/>
    </xf>
    <xf numFmtId="49" fontId="5" fillId="0" borderId="0" xfId="0" applyNumberFormat="1" applyFont="1" applyFill="1"/>
    <xf numFmtId="49" fontId="1" fillId="0" borderId="0" xfId="0" applyNumberFormat="1" applyFont="1" applyFill="1"/>
    <xf numFmtId="0" fontId="2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2" fontId="3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4" fontId="2" fillId="0" borderId="0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vertical="center" wrapText="1"/>
    </xf>
    <xf numFmtId="4" fontId="2" fillId="0" borderId="0" xfId="0" applyNumberFormat="1" applyFont="1" applyFill="1" applyBorder="1" applyAlignment="1">
      <alignment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center"/>
    </xf>
    <xf numFmtId="49" fontId="6" fillId="2" borderId="0" xfId="0" applyNumberFormat="1" applyFont="1" applyFill="1"/>
    <xf numFmtId="0" fontId="1" fillId="0" borderId="0" xfId="0" applyFont="1" applyFill="1"/>
    <xf numFmtId="4" fontId="2" fillId="2" borderId="1" xfId="0" applyNumberFormat="1" applyFont="1" applyFill="1" applyBorder="1" applyAlignment="1">
      <alignment vertical="center" wrapText="1"/>
    </xf>
    <xf numFmtId="4" fontId="2" fillId="2" borderId="0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left"/>
    </xf>
    <xf numFmtId="2" fontId="3" fillId="0" borderId="0" xfId="0" applyNumberFormat="1" applyFont="1" applyFill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/>
    </xf>
    <xf numFmtId="0" fontId="1" fillId="0" borderId="2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right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4" fontId="2" fillId="0" borderId="1" xfId="0" applyNumberFormat="1" applyFont="1" applyFill="1" applyBorder="1" applyAlignment="1">
      <alignment horizontal="right"/>
    </xf>
    <xf numFmtId="0" fontId="1" fillId="0" borderId="5" xfId="0" applyFont="1" applyFill="1" applyBorder="1" applyAlignment="1">
      <alignment horizontal="left"/>
    </xf>
    <xf numFmtId="4" fontId="1" fillId="0" borderId="2" xfId="0" applyNumberFormat="1" applyFont="1" applyFill="1" applyBorder="1" applyAlignment="1">
      <alignment horizontal="right"/>
    </xf>
    <xf numFmtId="4" fontId="1" fillId="0" borderId="3" xfId="0" applyNumberFormat="1" applyFont="1" applyFill="1" applyBorder="1" applyAlignment="1">
      <alignment horizontal="right"/>
    </xf>
    <xf numFmtId="4" fontId="1" fillId="0" borderId="5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4" fontId="2" fillId="2" borderId="1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49" fontId="1" fillId="0" borderId="1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4" fontId="3" fillId="0" borderId="0" xfId="0" applyNumberFormat="1" applyFont="1" applyFill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/>
    <xf numFmtId="4" fontId="2" fillId="2" borderId="2" xfId="0" applyNumberFormat="1" applyFont="1" applyFill="1" applyBorder="1" applyAlignment="1"/>
    <xf numFmtId="4" fontId="2" fillId="2" borderId="3" xfId="0" applyNumberFormat="1" applyFont="1" applyFill="1" applyBorder="1" applyAlignment="1"/>
    <xf numFmtId="4" fontId="2" fillId="2" borderId="5" xfId="0" applyNumberFormat="1" applyFont="1" applyFill="1" applyBorder="1" applyAlignment="1"/>
    <xf numFmtId="0" fontId="1" fillId="0" borderId="0" xfId="0" applyFont="1" applyFill="1"/>
    <xf numFmtId="0" fontId="3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/>
    </xf>
    <xf numFmtId="4" fontId="2" fillId="2" borderId="2" xfId="0" applyNumberFormat="1" applyFont="1" applyFill="1" applyBorder="1" applyAlignment="1">
      <alignment horizontal="right"/>
    </xf>
    <xf numFmtId="4" fontId="2" fillId="2" borderId="3" xfId="0" applyNumberFormat="1" applyFont="1" applyFill="1" applyBorder="1" applyAlignment="1">
      <alignment horizontal="right"/>
    </xf>
    <xf numFmtId="4" fontId="2" fillId="2" borderId="5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left" vertical="top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4" fontId="1" fillId="0" borderId="2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5" xfId="0" applyFont="1" applyFill="1" applyBorder="1" applyAlignment="1">
      <alignment horizontal="left"/>
    </xf>
    <xf numFmtId="4" fontId="2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02"/>
  <sheetViews>
    <sheetView tabSelected="1" view="pageBreakPreview" zoomScale="85" zoomScaleSheetLayoutView="85" workbookViewId="0">
      <selection activeCell="J16" sqref="J16"/>
    </sheetView>
  </sheetViews>
  <sheetFormatPr defaultRowHeight="15" x14ac:dyDescent="0.25"/>
  <cols>
    <col min="1" max="1" width="2.7109375" customWidth="1"/>
    <col min="2" max="3" width="9.140625" style="1" customWidth="1"/>
    <col min="4" max="5" width="6.7109375" style="1" customWidth="1"/>
    <col min="6" max="6" width="11" style="1" customWidth="1"/>
    <col min="7" max="7" width="6.7109375" style="1" customWidth="1"/>
    <col min="8" max="8" width="13.28515625" style="1" customWidth="1"/>
    <col min="9" max="9" width="13" style="1" customWidth="1"/>
    <col min="10" max="10" width="3.7109375" style="1" customWidth="1"/>
    <col min="11" max="11" width="9.85546875" style="1" customWidth="1"/>
    <col min="12" max="12" width="9.140625" hidden="1" customWidth="1"/>
    <col min="13" max="13" width="2.42578125" customWidth="1"/>
    <col min="14" max="14" width="18.7109375" customWidth="1"/>
  </cols>
  <sheetData>
    <row r="1" spans="1:13" x14ac:dyDescent="0.25">
      <c r="A1" s="7"/>
      <c r="B1" s="2"/>
      <c r="C1" s="2"/>
      <c r="D1" s="2"/>
      <c r="E1" s="2"/>
      <c r="F1" s="64" t="s">
        <v>52</v>
      </c>
      <c r="G1" s="64"/>
      <c r="H1" s="64"/>
      <c r="I1" s="64"/>
      <c r="J1" s="64"/>
      <c r="K1" s="64"/>
      <c r="L1" s="64"/>
    </row>
    <row r="2" spans="1:13" x14ac:dyDescent="0.25">
      <c r="A2" s="7"/>
      <c r="B2" s="2"/>
      <c r="C2" s="2"/>
      <c r="D2" s="2"/>
      <c r="E2" s="2"/>
      <c r="F2" s="64" t="s">
        <v>15</v>
      </c>
      <c r="G2" s="64"/>
      <c r="H2" s="64"/>
      <c r="I2" s="64"/>
      <c r="J2" s="64"/>
      <c r="K2" s="64"/>
      <c r="L2" s="64"/>
    </row>
    <row r="3" spans="1:13" x14ac:dyDescent="0.25">
      <c r="A3" s="7"/>
      <c r="B3" s="2"/>
      <c r="C3" s="2"/>
      <c r="D3" s="2"/>
      <c r="E3" s="2"/>
      <c r="F3" s="64" t="s">
        <v>54</v>
      </c>
      <c r="G3" s="64"/>
      <c r="H3" s="64"/>
      <c r="I3" s="64"/>
      <c r="J3" s="64"/>
      <c r="K3" s="64"/>
      <c r="L3" s="64"/>
    </row>
    <row r="4" spans="1:13" ht="9" customHeight="1" x14ac:dyDescent="0.25">
      <c r="A4" s="7"/>
      <c r="B4" s="2"/>
      <c r="C4" s="2"/>
      <c r="D4" s="2"/>
      <c r="E4" s="2"/>
      <c r="F4" s="2"/>
      <c r="G4" s="2"/>
      <c r="H4" s="2"/>
      <c r="I4" s="2"/>
      <c r="J4" s="2"/>
      <c r="K4" s="2"/>
      <c r="L4" s="7"/>
    </row>
    <row r="5" spans="1:13" ht="11.45" customHeight="1" x14ac:dyDescent="0.25">
      <c r="A5" s="7"/>
      <c r="B5" s="57" t="s">
        <v>18</v>
      </c>
      <c r="C5" s="57"/>
      <c r="D5" s="57"/>
      <c r="E5" s="57"/>
      <c r="F5" s="57"/>
      <c r="G5" s="57"/>
      <c r="H5" s="57"/>
      <c r="I5" s="57"/>
      <c r="J5" s="57"/>
      <c r="K5" s="57"/>
      <c r="L5" s="7"/>
    </row>
    <row r="6" spans="1:13" ht="11.45" customHeight="1" x14ac:dyDescent="0.25">
      <c r="A6" s="7"/>
      <c r="B6" s="57"/>
      <c r="C6" s="57"/>
      <c r="D6" s="57"/>
      <c r="E6" s="57"/>
      <c r="F6" s="57"/>
      <c r="G6" s="57"/>
      <c r="H6" s="57"/>
      <c r="I6" s="57"/>
      <c r="J6" s="57"/>
      <c r="K6" s="57"/>
      <c r="L6" s="7"/>
    </row>
    <row r="7" spans="1:13" ht="16.149999999999999" customHeight="1" x14ac:dyDescent="0.25">
      <c r="A7" s="7"/>
      <c r="B7" s="57"/>
      <c r="C7" s="57"/>
      <c r="D7" s="57"/>
      <c r="E7" s="57"/>
      <c r="F7" s="57"/>
      <c r="G7" s="57"/>
      <c r="H7" s="57"/>
      <c r="I7" s="57"/>
      <c r="J7" s="57"/>
      <c r="K7" s="57"/>
      <c r="L7" s="7"/>
    </row>
    <row r="8" spans="1:13" ht="5.45" customHeight="1" x14ac:dyDescent="0.25">
      <c r="A8" s="7"/>
      <c r="B8" s="3"/>
      <c r="C8" s="3"/>
      <c r="D8" s="3"/>
      <c r="E8" s="3"/>
      <c r="F8" s="3"/>
      <c r="G8" s="3"/>
      <c r="H8" s="3"/>
      <c r="I8" s="3"/>
      <c r="J8" s="3"/>
      <c r="K8" s="3"/>
      <c r="L8" s="7"/>
      <c r="M8" s="11"/>
    </row>
    <row r="9" spans="1:13" hidden="1" x14ac:dyDescent="0.25">
      <c r="A9" s="7"/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</row>
    <row r="10" spans="1:13" ht="12.6" customHeight="1" x14ac:dyDescent="0.25">
      <c r="A10" s="7"/>
      <c r="B10" s="2"/>
      <c r="C10" s="2"/>
      <c r="D10" s="2"/>
      <c r="E10" s="2"/>
      <c r="F10" s="2"/>
      <c r="G10" s="2"/>
      <c r="H10" s="2"/>
      <c r="I10" s="32" t="s">
        <v>0</v>
      </c>
      <c r="J10" s="32"/>
      <c r="K10" s="32"/>
      <c r="L10" s="7"/>
    </row>
    <row r="11" spans="1:13" ht="13.9" customHeight="1" x14ac:dyDescent="0.25">
      <c r="A11" s="7"/>
      <c r="B11" s="2"/>
      <c r="C11" s="2"/>
      <c r="D11" s="2"/>
      <c r="E11" s="2"/>
      <c r="F11" s="62"/>
      <c r="G11" s="62"/>
      <c r="H11" s="2"/>
      <c r="I11" s="32" t="s">
        <v>53</v>
      </c>
      <c r="J11" s="32"/>
      <c r="K11" s="32"/>
      <c r="L11" s="7"/>
    </row>
    <row r="12" spans="1:13" ht="3.75" customHeight="1" x14ac:dyDescent="0.25">
      <c r="A12" s="7"/>
      <c r="B12" s="2"/>
      <c r="C12" s="2"/>
      <c r="D12" s="2"/>
      <c r="E12" s="2"/>
      <c r="F12" s="62"/>
      <c r="G12" s="62"/>
      <c r="H12" s="62"/>
      <c r="I12" s="62"/>
      <c r="J12" s="2"/>
      <c r="K12" s="62"/>
      <c r="L12" s="62"/>
    </row>
    <row r="13" spans="1:13" ht="15" hidden="1" customHeight="1" x14ac:dyDescent="0.25">
      <c r="A13" s="63" t="s">
        <v>19</v>
      </c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</row>
    <row r="14" spans="1:13" ht="15" hidden="1" customHeight="1" x14ac:dyDescent="0.25">
      <c r="A14" s="63"/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</row>
    <row r="15" spans="1:13" ht="55.9" customHeight="1" x14ac:dyDescent="0.25">
      <c r="A15" s="63"/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</row>
    <row r="16" spans="1:13" ht="7.15" customHeight="1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6" ht="14.45" customHeight="1" x14ac:dyDescent="0.25">
      <c r="A17" s="7"/>
      <c r="B17" s="2"/>
      <c r="C17" s="2"/>
      <c r="D17" s="2"/>
      <c r="E17" s="2"/>
      <c r="F17" s="2"/>
      <c r="G17" s="2"/>
      <c r="H17" s="13"/>
      <c r="I17" s="12"/>
      <c r="J17" s="38" t="s">
        <v>4</v>
      </c>
      <c r="K17" s="38"/>
      <c r="L17" s="7"/>
      <c r="M17" s="9"/>
    </row>
    <row r="18" spans="1:16" ht="18.600000000000001" customHeight="1" x14ac:dyDescent="0.25">
      <c r="A18" s="7"/>
      <c r="B18" s="37" t="s">
        <v>3</v>
      </c>
      <c r="C18" s="37"/>
      <c r="D18" s="37"/>
      <c r="E18" s="37"/>
      <c r="F18" s="37"/>
      <c r="G18" s="37" t="s">
        <v>14</v>
      </c>
      <c r="H18" s="37"/>
      <c r="I18" s="37"/>
      <c r="J18" s="37"/>
      <c r="K18" s="37"/>
      <c r="L18" s="7"/>
    </row>
    <row r="19" spans="1:16" ht="16.149999999999999" customHeight="1" x14ac:dyDescent="0.25">
      <c r="A19" s="7"/>
      <c r="B19" s="48" t="s">
        <v>5</v>
      </c>
      <c r="C19" s="48"/>
      <c r="D19" s="48"/>
      <c r="E19" s="48"/>
      <c r="F19" s="48"/>
      <c r="G19" s="34">
        <v>14671</v>
      </c>
      <c r="H19" s="34"/>
      <c r="I19" s="34"/>
      <c r="J19" s="34"/>
      <c r="K19" s="34"/>
      <c r="L19" s="7"/>
      <c r="M19" s="9"/>
      <c r="N19" s="9">
        <f>G19+G49+G99+G136+G153+H181+H216+H237</f>
        <v>16368933.49</v>
      </c>
    </row>
    <row r="20" spans="1:16" ht="16.149999999999999" customHeight="1" x14ac:dyDescent="0.25">
      <c r="A20" s="7"/>
      <c r="B20" s="48" t="s">
        <v>9</v>
      </c>
      <c r="C20" s="48"/>
      <c r="D20" s="48"/>
      <c r="E20" s="48"/>
      <c r="F20" s="48"/>
      <c r="G20" s="34">
        <v>31786</v>
      </c>
      <c r="H20" s="34"/>
      <c r="I20" s="34"/>
      <c r="J20" s="34"/>
      <c r="K20" s="34"/>
      <c r="L20" s="7"/>
      <c r="M20" s="9"/>
      <c r="N20" s="9">
        <f>G20+G50+G89+H111+G137+G154+H182+H198+H217+H238+H254</f>
        <v>26111581.539999999</v>
      </c>
    </row>
    <row r="21" spans="1:16" ht="16.149999999999999" customHeight="1" x14ac:dyDescent="0.25">
      <c r="A21" s="7"/>
      <c r="B21" s="48" t="s">
        <v>6</v>
      </c>
      <c r="C21" s="48"/>
      <c r="D21" s="48"/>
      <c r="E21" s="48"/>
      <c r="F21" s="48"/>
      <c r="G21" s="34">
        <v>17116</v>
      </c>
      <c r="H21" s="34"/>
      <c r="I21" s="34"/>
      <c r="J21" s="34"/>
      <c r="K21" s="34"/>
      <c r="L21" s="7"/>
      <c r="M21" s="9"/>
      <c r="N21" s="9">
        <f>G21+G51+G138+G155+G167+H183+H218+H239</f>
        <v>18953422.789999999</v>
      </c>
    </row>
    <row r="22" spans="1:16" ht="16.149999999999999" customHeight="1" x14ac:dyDescent="0.25">
      <c r="A22" s="7"/>
      <c r="B22" s="35" t="s">
        <v>13</v>
      </c>
      <c r="C22" s="36"/>
      <c r="D22" s="36"/>
      <c r="E22" s="36"/>
      <c r="F22" s="44"/>
      <c r="G22" s="34">
        <v>9780</v>
      </c>
      <c r="H22" s="34"/>
      <c r="I22" s="34"/>
      <c r="J22" s="34"/>
      <c r="K22" s="34"/>
      <c r="L22" s="7"/>
      <c r="M22" s="9"/>
      <c r="N22" s="9">
        <f>G22+G52+H112+G139+G168+H184+H199+H219+H240</f>
        <v>22304137.07</v>
      </c>
    </row>
    <row r="23" spans="1:16" ht="16.149999999999999" customHeight="1" x14ac:dyDescent="0.25">
      <c r="A23" s="7"/>
      <c r="B23" s="48" t="s">
        <v>7</v>
      </c>
      <c r="C23" s="48"/>
      <c r="D23" s="48"/>
      <c r="E23" s="48"/>
      <c r="F23" s="48"/>
      <c r="G23" s="34">
        <v>14671</v>
      </c>
      <c r="H23" s="34"/>
      <c r="I23" s="34"/>
      <c r="J23" s="34"/>
      <c r="K23" s="34"/>
      <c r="L23" s="7"/>
      <c r="M23" s="9"/>
      <c r="N23" s="9">
        <f>G23+G53+H113+G140+G156+G169+H185+H200+H220+H241+H255</f>
        <v>30709962.689999998</v>
      </c>
      <c r="P23" s="7"/>
    </row>
    <row r="24" spans="1:16" ht="16.149999999999999" customHeight="1" x14ac:dyDescent="0.25">
      <c r="A24" s="7"/>
      <c r="B24" s="48" t="s">
        <v>8</v>
      </c>
      <c r="C24" s="48"/>
      <c r="D24" s="48"/>
      <c r="E24" s="48"/>
      <c r="F24" s="48"/>
      <c r="G24" s="34">
        <v>26896</v>
      </c>
      <c r="H24" s="34"/>
      <c r="I24" s="34"/>
      <c r="J24" s="34"/>
      <c r="K24" s="34"/>
      <c r="L24" s="7"/>
      <c r="M24" s="9"/>
      <c r="N24" s="9">
        <f>G24+G54+H114+G141+G170+H186+H221+H242</f>
        <v>33515087.34</v>
      </c>
    </row>
    <row r="25" spans="1:16" ht="16.149999999999999" customHeight="1" x14ac:dyDescent="0.25">
      <c r="A25" s="7"/>
      <c r="B25" s="48" t="s">
        <v>12</v>
      </c>
      <c r="C25" s="48"/>
      <c r="D25" s="48"/>
      <c r="E25" s="48"/>
      <c r="F25" s="48"/>
      <c r="G25" s="34">
        <v>122255</v>
      </c>
      <c r="H25" s="34"/>
      <c r="I25" s="34"/>
      <c r="J25" s="34"/>
      <c r="K25" s="34"/>
      <c r="L25" s="7"/>
      <c r="M25" s="9"/>
      <c r="N25" s="9">
        <f>G25+G39+G55+G69+G79+H115+G126+G142+G157+H187+H201+H222+H243</f>
        <v>98847714.849999994</v>
      </c>
    </row>
    <row r="26" spans="1:16" ht="16.149999999999999" customHeight="1" x14ac:dyDescent="0.25">
      <c r="A26" s="7"/>
      <c r="B26" s="48" t="s">
        <v>10</v>
      </c>
      <c r="C26" s="48"/>
      <c r="D26" s="48"/>
      <c r="E26" s="48"/>
      <c r="F26" s="48"/>
      <c r="G26" s="34">
        <v>12225</v>
      </c>
      <c r="H26" s="34"/>
      <c r="I26" s="34"/>
      <c r="J26" s="34"/>
      <c r="K26" s="34"/>
      <c r="L26" s="7"/>
      <c r="M26" s="9"/>
      <c r="N26" s="9">
        <f>G26+G56+H116+G143+G171+H188+H202+H223+H244+H256</f>
        <v>19276232.759999998</v>
      </c>
    </row>
    <row r="27" spans="1:16" ht="15.6" customHeight="1" x14ac:dyDescent="0.25">
      <c r="A27" s="7"/>
      <c r="B27" s="49" t="s">
        <v>11</v>
      </c>
      <c r="C27" s="49"/>
      <c r="D27" s="49"/>
      <c r="E27" s="49"/>
      <c r="F27" s="49"/>
      <c r="G27" s="50">
        <f>SUM(G19:K26)</f>
        <v>249400</v>
      </c>
      <c r="H27" s="50"/>
      <c r="I27" s="50"/>
      <c r="J27" s="50"/>
      <c r="K27" s="50"/>
      <c r="L27" s="7"/>
      <c r="M27" s="9"/>
      <c r="N27" s="9">
        <f>G27+G40+G57+G70+G80+G90+G100+H117+G127+G144+G158+G172+H189+H203+H224+H245+H257</f>
        <v>266087072.53</v>
      </c>
    </row>
    <row r="28" spans="1:16" ht="7.15" customHeight="1" x14ac:dyDescent="0.25">
      <c r="A28" s="7"/>
      <c r="B28" s="2"/>
      <c r="C28" s="2"/>
      <c r="D28" s="2"/>
      <c r="E28" s="2"/>
      <c r="F28" s="2"/>
      <c r="G28" s="2"/>
      <c r="H28" s="2"/>
      <c r="I28" s="2"/>
      <c r="J28" s="2"/>
      <c r="K28" s="2"/>
      <c r="L28" s="7"/>
    </row>
    <row r="29" spans="1:16" x14ac:dyDescent="0.25">
      <c r="A29" s="7"/>
      <c r="B29" s="2"/>
      <c r="C29" s="2"/>
      <c r="D29" s="2"/>
      <c r="E29" s="2"/>
      <c r="F29" s="2"/>
      <c r="G29" s="2"/>
      <c r="H29" s="2"/>
      <c r="I29" s="32" t="s">
        <v>1</v>
      </c>
      <c r="J29" s="32"/>
      <c r="K29" s="32"/>
      <c r="L29" s="7"/>
    </row>
    <row r="30" spans="1:16" x14ac:dyDescent="0.25">
      <c r="A30" s="7"/>
      <c r="B30" s="2"/>
      <c r="C30" s="2"/>
      <c r="D30" s="2"/>
      <c r="E30" s="2"/>
      <c r="F30" s="2"/>
      <c r="G30" s="2"/>
      <c r="H30" s="2"/>
      <c r="I30" s="32" t="str">
        <f>I11</f>
        <v>приложения 12</v>
      </c>
      <c r="J30" s="32"/>
      <c r="K30" s="32"/>
      <c r="L30" s="7"/>
    </row>
    <row r="31" spans="1:16" ht="3.6" customHeight="1" x14ac:dyDescent="0.25">
      <c r="A31" s="7"/>
      <c r="B31" s="2"/>
      <c r="C31" s="2"/>
      <c r="D31" s="2"/>
      <c r="E31" s="2"/>
      <c r="F31" s="2"/>
      <c r="G31" s="2"/>
      <c r="H31" s="2"/>
      <c r="I31" s="2"/>
      <c r="J31" s="2"/>
      <c r="K31" s="2"/>
      <c r="L31" s="7"/>
    </row>
    <row r="32" spans="1:16" ht="22.9" hidden="1" customHeight="1" x14ac:dyDescent="0.25">
      <c r="A32" s="7"/>
      <c r="B32" s="57" t="s">
        <v>20</v>
      </c>
      <c r="C32" s="57"/>
      <c r="D32" s="57"/>
      <c r="E32" s="57"/>
      <c r="F32" s="57"/>
      <c r="G32" s="57"/>
      <c r="H32" s="57"/>
      <c r="I32" s="57"/>
      <c r="J32" s="57"/>
      <c r="K32" s="57"/>
      <c r="L32" s="7"/>
    </row>
    <row r="33" spans="1:12" ht="9.6" customHeight="1" x14ac:dyDescent="0.25">
      <c r="A33" s="7"/>
      <c r="B33" s="57"/>
      <c r="C33" s="57"/>
      <c r="D33" s="57"/>
      <c r="E33" s="57"/>
      <c r="F33" s="57"/>
      <c r="G33" s="57"/>
      <c r="H33" s="57"/>
      <c r="I33" s="57"/>
      <c r="J33" s="57"/>
      <c r="K33" s="57"/>
      <c r="L33" s="7"/>
    </row>
    <row r="34" spans="1:12" ht="14.45" hidden="1" customHeight="1" x14ac:dyDescent="0.25">
      <c r="A34" s="7"/>
      <c r="B34" s="57"/>
      <c r="C34" s="57"/>
      <c r="D34" s="57"/>
      <c r="E34" s="57"/>
      <c r="F34" s="57"/>
      <c r="G34" s="57"/>
      <c r="H34" s="57"/>
      <c r="I34" s="57"/>
      <c r="J34" s="57"/>
      <c r="K34" s="57"/>
      <c r="L34" s="7"/>
    </row>
    <row r="35" spans="1:12" ht="59.45" customHeight="1" x14ac:dyDescent="0.25">
      <c r="A35" s="7"/>
      <c r="B35" s="57"/>
      <c r="C35" s="57"/>
      <c r="D35" s="57"/>
      <c r="E35" s="57"/>
      <c r="F35" s="57"/>
      <c r="G35" s="57"/>
      <c r="H35" s="57"/>
      <c r="I35" s="57"/>
      <c r="J35" s="57"/>
      <c r="K35" s="57"/>
      <c r="L35" s="7"/>
    </row>
    <row r="36" spans="1:12" ht="6.6" customHeight="1" x14ac:dyDescent="0.25">
      <c r="A36" s="7"/>
      <c r="B36" s="2"/>
      <c r="C36" s="2"/>
      <c r="D36" s="2"/>
      <c r="E36" s="2"/>
      <c r="F36" s="2"/>
      <c r="G36" s="2"/>
      <c r="H36" s="2"/>
      <c r="I36" s="2"/>
      <c r="J36" s="2"/>
      <c r="K36" s="2"/>
      <c r="L36" s="7"/>
    </row>
    <row r="37" spans="1:12" x14ac:dyDescent="0.25">
      <c r="A37" s="7"/>
      <c r="B37" s="2"/>
      <c r="C37" s="2"/>
      <c r="D37" s="2"/>
      <c r="E37" s="2"/>
      <c r="F37" s="2"/>
      <c r="G37" s="2"/>
      <c r="H37" s="13"/>
      <c r="I37" s="12"/>
      <c r="J37" s="38" t="s">
        <v>4</v>
      </c>
      <c r="K37" s="38"/>
      <c r="L37" s="7"/>
    </row>
    <row r="38" spans="1:12" ht="16.149999999999999" customHeight="1" x14ac:dyDescent="0.25">
      <c r="A38" s="7"/>
      <c r="B38" s="69" t="s">
        <v>3</v>
      </c>
      <c r="C38" s="70"/>
      <c r="D38" s="70"/>
      <c r="E38" s="70"/>
      <c r="F38" s="71"/>
      <c r="G38" s="69" t="s">
        <v>14</v>
      </c>
      <c r="H38" s="70"/>
      <c r="I38" s="70"/>
      <c r="J38" s="70"/>
      <c r="K38" s="71"/>
      <c r="L38" s="7"/>
    </row>
    <row r="39" spans="1:12" ht="16.149999999999999" customHeight="1" x14ac:dyDescent="0.25">
      <c r="A39" s="7"/>
      <c r="B39" s="35" t="s">
        <v>12</v>
      </c>
      <c r="C39" s="36"/>
      <c r="D39" s="36"/>
      <c r="E39" s="36"/>
      <c r="F39" s="44"/>
      <c r="G39" s="34">
        <v>1433000</v>
      </c>
      <c r="H39" s="34"/>
      <c r="I39" s="34"/>
      <c r="J39" s="34"/>
      <c r="K39" s="34"/>
      <c r="L39" s="7"/>
    </row>
    <row r="40" spans="1:12" ht="16.149999999999999" customHeight="1" x14ac:dyDescent="0.25">
      <c r="A40" s="7"/>
      <c r="B40" s="41" t="s">
        <v>11</v>
      </c>
      <c r="C40" s="42"/>
      <c r="D40" s="42"/>
      <c r="E40" s="42"/>
      <c r="F40" s="77"/>
      <c r="G40" s="65">
        <f>G39</f>
        <v>1433000</v>
      </c>
      <c r="H40" s="66"/>
      <c r="I40" s="66"/>
      <c r="J40" s="66"/>
      <c r="K40" s="67"/>
      <c r="L40" s="7"/>
    </row>
    <row r="41" spans="1:12" ht="6.6" customHeight="1" x14ac:dyDescent="0.25">
      <c r="A41" s="7"/>
      <c r="B41" s="2"/>
      <c r="C41" s="2"/>
      <c r="D41" s="2"/>
      <c r="E41" s="2"/>
      <c r="F41" s="2"/>
      <c r="G41" s="2"/>
      <c r="H41" s="2"/>
      <c r="I41" s="2"/>
      <c r="J41" s="2"/>
      <c r="K41" s="2"/>
      <c r="L41" s="7"/>
    </row>
    <row r="42" spans="1:12" ht="16.149999999999999" customHeight="1" x14ac:dyDescent="0.25">
      <c r="A42" s="7"/>
      <c r="B42" s="2"/>
      <c r="C42" s="2"/>
      <c r="D42" s="2"/>
      <c r="E42" s="2"/>
      <c r="F42" s="2"/>
      <c r="G42" s="2"/>
      <c r="H42" s="2"/>
      <c r="I42" s="32" t="s">
        <v>16</v>
      </c>
      <c r="J42" s="32"/>
      <c r="K42" s="32"/>
      <c r="L42" s="7"/>
    </row>
    <row r="43" spans="1:12" ht="16.149999999999999" customHeight="1" x14ac:dyDescent="0.25">
      <c r="A43" s="7"/>
      <c r="B43" s="2"/>
      <c r="C43" s="2"/>
      <c r="D43" s="2"/>
      <c r="E43" s="2"/>
      <c r="F43" s="2"/>
      <c r="G43" s="2"/>
      <c r="H43" s="2"/>
      <c r="I43" s="32" t="str">
        <f>I30</f>
        <v>приложения 12</v>
      </c>
      <c r="J43" s="32"/>
      <c r="K43" s="32"/>
      <c r="L43" s="7"/>
    </row>
    <row r="44" spans="1:12" ht="8.4499999999999993" customHeight="1" x14ac:dyDescent="0.25">
      <c r="A44" s="7"/>
      <c r="B44" s="2"/>
      <c r="C44" s="2"/>
      <c r="D44" s="2"/>
      <c r="E44" s="2"/>
      <c r="F44" s="2"/>
      <c r="G44" s="2"/>
      <c r="H44" s="2"/>
      <c r="I44" s="2"/>
      <c r="J44" s="2"/>
      <c r="K44" s="2"/>
      <c r="L44" s="7"/>
    </row>
    <row r="45" spans="1:12" ht="64.900000000000006" customHeight="1" x14ac:dyDescent="0.25">
      <c r="A45" s="7"/>
      <c r="B45" s="76" t="s">
        <v>38</v>
      </c>
      <c r="C45" s="76"/>
      <c r="D45" s="76"/>
      <c r="E45" s="76"/>
      <c r="F45" s="76"/>
      <c r="G45" s="76"/>
      <c r="H45" s="76"/>
      <c r="I45" s="76"/>
      <c r="J45" s="76"/>
      <c r="K45" s="76"/>
      <c r="L45" s="7"/>
    </row>
    <row r="46" spans="1:12" ht="10.9" customHeight="1" x14ac:dyDescent="0.25">
      <c r="A46" s="7"/>
      <c r="B46" s="2"/>
      <c r="C46" s="2"/>
      <c r="D46" s="2"/>
      <c r="E46" s="2"/>
      <c r="F46" s="2"/>
      <c r="G46" s="2"/>
      <c r="H46" s="2"/>
      <c r="I46" s="2"/>
      <c r="J46" s="2"/>
      <c r="K46" s="2"/>
      <c r="L46" s="7"/>
    </row>
    <row r="47" spans="1:12" x14ac:dyDescent="0.25">
      <c r="A47" s="7"/>
      <c r="B47" s="2"/>
      <c r="C47" s="2"/>
      <c r="D47" s="2"/>
      <c r="E47" s="2"/>
      <c r="F47" s="2"/>
      <c r="G47" s="2"/>
      <c r="H47" s="13"/>
      <c r="I47" s="12"/>
      <c r="J47" s="38" t="s">
        <v>4</v>
      </c>
      <c r="K47" s="38"/>
      <c r="L47" s="7"/>
    </row>
    <row r="48" spans="1:12" x14ac:dyDescent="0.25">
      <c r="A48" s="7"/>
      <c r="B48" s="69" t="s">
        <v>3</v>
      </c>
      <c r="C48" s="70"/>
      <c r="D48" s="70"/>
      <c r="E48" s="70"/>
      <c r="F48" s="71"/>
      <c r="G48" s="69" t="s">
        <v>14</v>
      </c>
      <c r="H48" s="70"/>
      <c r="I48" s="70"/>
      <c r="J48" s="70"/>
      <c r="K48" s="71"/>
      <c r="L48" s="7"/>
    </row>
    <row r="49" spans="1:12" x14ac:dyDescent="0.25">
      <c r="A49" s="7"/>
      <c r="B49" s="48" t="s">
        <v>5</v>
      </c>
      <c r="C49" s="48"/>
      <c r="D49" s="48"/>
      <c r="E49" s="48"/>
      <c r="F49" s="48"/>
      <c r="G49" s="34">
        <v>151281.78</v>
      </c>
      <c r="H49" s="34"/>
      <c r="I49" s="34"/>
      <c r="J49" s="34"/>
      <c r="K49" s="34"/>
      <c r="L49" s="7"/>
    </row>
    <row r="50" spans="1:12" x14ac:dyDescent="0.25">
      <c r="A50" s="7"/>
      <c r="B50" s="48" t="s">
        <v>9</v>
      </c>
      <c r="C50" s="48"/>
      <c r="D50" s="48"/>
      <c r="E50" s="48"/>
      <c r="F50" s="48"/>
      <c r="G50" s="34">
        <v>89098.64</v>
      </c>
      <c r="H50" s="34"/>
      <c r="I50" s="34"/>
      <c r="J50" s="34"/>
      <c r="K50" s="34"/>
      <c r="L50" s="7"/>
    </row>
    <row r="51" spans="1:12" x14ac:dyDescent="0.25">
      <c r="A51" s="7"/>
      <c r="B51" s="48" t="s">
        <v>6</v>
      </c>
      <c r="C51" s="48"/>
      <c r="D51" s="48"/>
      <c r="E51" s="48"/>
      <c r="F51" s="48"/>
      <c r="G51" s="34">
        <v>141732.38</v>
      </c>
      <c r="H51" s="34"/>
      <c r="I51" s="34"/>
      <c r="J51" s="34"/>
      <c r="K51" s="34"/>
      <c r="L51" s="7"/>
    </row>
    <row r="52" spans="1:12" x14ac:dyDescent="0.25">
      <c r="A52" s="7"/>
      <c r="B52" s="68" t="s">
        <v>13</v>
      </c>
      <c r="C52" s="68"/>
      <c r="D52" s="68"/>
      <c r="E52" s="68"/>
      <c r="F52" s="68"/>
      <c r="G52" s="34">
        <v>324211.02</v>
      </c>
      <c r="H52" s="34"/>
      <c r="I52" s="34"/>
      <c r="J52" s="34"/>
      <c r="K52" s="34"/>
      <c r="L52" s="7"/>
    </row>
    <row r="53" spans="1:12" x14ac:dyDescent="0.25">
      <c r="A53" s="7"/>
      <c r="B53" s="48" t="s">
        <v>7</v>
      </c>
      <c r="C53" s="48"/>
      <c r="D53" s="48"/>
      <c r="E53" s="48"/>
      <c r="F53" s="48"/>
      <c r="G53" s="34">
        <v>113531.8</v>
      </c>
      <c r="H53" s="34"/>
      <c r="I53" s="34"/>
      <c r="J53" s="34"/>
      <c r="K53" s="34"/>
      <c r="L53" s="7"/>
    </row>
    <row r="54" spans="1:12" x14ac:dyDescent="0.25">
      <c r="A54" s="7"/>
      <c r="B54" s="48" t="s">
        <v>8</v>
      </c>
      <c r="C54" s="48"/>
      <c r="D54" s="48"/>
      <c r="E54" s="48"/>
      <c r="F54" s="48"/>
      <c r="G54" s="34">
        <v>674106.22</v>
      </c>
      <c r="H54" s="34"/>
      <c r="I54" s="34"/>
      <c r="J54" s="34"/>
      <c r="K54" s="34"/>
      <c r="L54" s="7"/>
    </row>
    <row r="55" spans="1:12" x14ac:dyDescent="0.25">
      <c r="A55" s="7"/>
      <c r="B55" s="48" t="s">
        <v>12</v>
      </c>
      <c r="C55" s="48"/>
      <c r="D55" s="48"/>
      <c r="E55" s="48"/>
      <c r="F55" s="48"/>
      <c r="G55" s="34">
        <v>541024.04</v>
      </c>
      <c r="H55" s="34"/>
      <c r="I55" s="34"/>
      <c r="J55" s="34"/>
      <c r="K55" s="34"/>
      <c r="L55" s="7"/>
    </row>
    <row r="56" spans="1:12" x14ac:dyDescent="0.25">
      <c r="A56" s="7"/>
      <c r="B56" s="48" t="s">
        <v>10</v>
      </c>
      <c r="C56" s="48"/>
      <c r="D56" s="48"/>
      <c r="E56" s="48"/>
      <c r="F56" s="48"/>
      <c r="G56" s="34">
        <v>204052.74</v>
      </c>
      <c r="H56" s="34"/>
      <c r="I56" s="34"/>
      <c r="J56" s="34"/>
      <c r="K56" s="34"/>
      <c r="L56" s="7"/>
    </row>
    <row r="57" spans="1:12" ht="16.899999999999999" customHeight="1" x14ac:dyDescent="0.25">
      <c r="A57" s="7"/>
      <c r="B57" s="41" t="s">
        <v>11</v>
      </c>
      <c r="C57" s="42"/>
      <c r="D57" s="42"/>
      <c r="E57" s="42"/>
      <c r="F57" s="77"/>
      <c r="G57" s="65">
        <f>G49+G50+G51+G52+G53+G54+G55+G56</f>
        <v>2239038.62</v>
      </c>
      <c r="H57" s="66"/>
      <c r="I57" s="66"/>
      <c r="J57" s="66"/>
      <c r="K57" s="67"/>
      <c r="L57" s="7"/>
    </row>
    <row r="58" spans="1:12" ht="6.6" customHeight="1" x14ac:dyDescent="0.25">
      <c r="A58" s="7"/>
      <c r="B58" s="2"/>
      <c r="C58" s="2"/>
      <c r="D58" s="2"/>
      <c r="E58" s="2"/>
      <c r="F58" s="2"/>
      <c r="G58" s="2"/>
      <c r="H58" s="2"/>
      <c r="I58" s="2"/>
      <c r="J58" s="2"/>
      <c r="K58" s="2"/>
      <c r="L58" s="7"/>
    </row>
    <row r="59" spans="1:12" x14ac:dyDescent="0.25">
      <c r="A59" s="7"/>
      <c r="B59" s="2"/>
      <c r="C59" s="2"/>
      <c r="D59" s="2"/>
      <c r="E59" s="2"/>
      <c r="F59" s="2"/>
      <c r="G59" s="2"/>
      <c r="H59" s="2"/>
      <c r="I59" s="32" t="s">
        <v>2</v>
      </c>
      <c r="J59" s="32"/>
      <c r="K59" s="32"/>
      <c r="L59" s="7"/>
    </row>
    <row r="60" spans="1:12" x14ac:dyDescent="0.25">
      <c r="A60" s="7"/>
      <c r="B60" s="2"/>
      <c r="C60" s="2"/>
      <c r="D60" s="2"/>
      <c r="E60" s="2"/>
      <c r="F60" s="2"/>
      <c r="G60" s="2"/>
      <c r="H60" s="2"/>
      <c r="I60" s="32" t="str">
        <f>I11</f>
        <v>приложения 12</v>
      </c>
      <c r="J60" s="32"/>
      <c r="K60" s="32"/>
      <c r="L60" s="7"/>
    </row>
    <row r="61" spans="1:12" ht="4.1500000000000004" customHeight="1" x14ac:dyDescent="0.25">
      <c r="A61" s="7"/>
      <c r="B61" s="2"/>
      <c r="C61" s="2"/>
      <c r="D61" s="2"/>
      <c r="E61" s="2"/>
      <c r="F61" s="2"/>
      <c r="G61" s="2"/>
      <c r="H61" s="2"/>
      <c r="I61" s="2"/>
      <c r="J61" s="2"/>
      <c r="K61" s="2"/>
      <c r="L61" s="7"/>
    </row>
    <row r="62" spans="1:12" ht="17.25" customHeight="1" x14ac:dyDescent="0.25">
      <c r="A62" s="7"/>
      <c r="B62" s="57" t="s">
        <v>27</v>
      </c>
      <c r="C62" s="57"/>
      <c r="D62" s="57"/>
      <c r="E62" s="57"/>
      <c r="F62" s="57"/>
      <c r="G62" s="57"/>
      <c r="H62" s="57"/>
      <c r="I62" s="57"/>
      <c r="J62" s="57"/>
      <c r="K62" s="57"/>
      <c r="L62" s="7"/>
    </row>
    <row r="63" spans="1:12" ht="21" customHeight="1" x14ac:dyDescent="0.25">
      <c r="A63" s="7"/>
      <c r="B63" s="57"/>
      <c r="C63" s="57"/>
      <c r="D63" s="57"/>
      <c r="E63" s="57"/>
      <c r="F63" s="57"/>
      <c r="G63" s="57"/>
      <c r="H63" s="57"/>
      <c r="I63" s="57"/>
      <c r="J63" s="57"/>
      <c r="K63" s="57"/>
      <c r="L63" s="7"/>
    </row>
    <row r="64" spans="1:12" ht="37.9" customHeight="1" x14ac:dyDescent="0.25">
      <c r="A64" s="7"/>
      <c r="B64" s="57"/>
      <c r="C64" s="57"/>
      <c r="D64" s="57"/>
      <c r="E64" s="57"/>
      <c r="F64" s="57"/>
      <c r="G64" s="57"/>
      <c r="H64" s="57"/>
      <c r="I64" s="57"/>
      <c r="J64" s="57"/>
      <c r="K64" s="57"/>
      <c r="L64" s="7"/>
    </row>
    <row r="65" spans="1:12" ht="16.149999999999999" customHeight="1" x14ac:dyDescent="0.25">
      <c r="A65" s="7"/>
      <c r="B65" s="57"/>
      <c r="C65" s="57"/>
      <c r="D65" s="57"/>
      <c r="E65" s="57"/>
      <c r="F65" s="57"/>
      <c r="G65" s="57"/>
      <c r="H65" s="57"/>
      <c r="I65" s="57"/>
      <c r="J65" s="57"/>
      <c r="K65" s="57"/>
      <c r="L65" s="7"/>
    </row>
    <row r="66" spans="1:12" ht="5.45" customHeight="1" x14ac:dyDescent="0.25">
      <c r="A66" s="7"/>
      <c r="B66" s="2"/>
      <c r="C66" s="2"/>
      <c r="D66" s="2"/>
      <c r="E66" s="2"/>
      <c r="F66" s="2"/>
      <c r="G66" s="2"/>
      <c r="H66" s="2"/>
      <c r="I66" s="2"/>
      <c r="J66" s="2"/>
      <c r="K66" s="2"/>
      <c r="L66" s="7"/>
    </row>
    <row r="67" spans="1:12" x14ac:dyDescent="0.25">
      <c r="A67" s="7"/>
      <c r="B67" s="2"/>
      <c r="C67" s="2"/>
      <c r="D67" s="2"/>
      <c r="E67" s="2"/>
      <c r="F67" s="2"/>
      <c r="G67" s="2"/>
      <c r="H67" s="13"/>
      <c r="I67" s="12"/>
      <c r="J67" s="38" t="s">
        <v>4</v>
      </c>
      <c r="K67" s="38"/>
      <c r="L67" s="7"/>
    </row>
    <row r="68" spans="1:12" x14ac:dyDescent="0.25">
      <c r="A68" s="7"/>
      <c r="B68" s="37" t="s">
        <v>3</v>
      </c>
      <c r="C68" s="37"/>
      <c r="D68" s="37"/>
      <c r="E68" s="37"/>
      <c r="F68" s="37"/>
      <c r="G68" s="37" t="s">
        <v>14</v>
      </c>
      <c r="H68" s="37"/>
      <c r="I68" s="37"/>
      <c r="J68" s="37"/>
      <c r="K68" s="37"/>
      <c r="L68" s="7"/>
    </row>
    <row r="69" spans="1:12" x14ac:dyDescent="0.25">
      <c r="A69" s="7"/>
      <c r="B69" s="35" t="s">
        <v>12</v>
      </c>
      <c r="C69" s="36"/>
      <c r="D69" s="36"/>
      <c r="E69" s="36"/>
      <c r="F69" s="44"/>
      <c r="G69" s="34">
        <v>171400</v>
      </c>
      <c r="H69" s="34"/>
      <c r="I69" s="34"/>
      <c r="J69" s="34"/>
      <c r="K69" s="34"/>
      <c r="L69" s="7"/>
    </row>
    <row r="70" spans="1:12" ht="18" customHeight="1" x14ac:dyDescent="0.25">
      <c r="A70" s="7"/>
      <c r="B70" s="49" t="s">
        <v>11</v>
      </c>
      <c r="C70" s="49"/>
      <c r="D70" s="49"/>
      <c r="E70" s="49"/>
      <c r="F70" s="49"/>
      <c r="G70" s="50">
        <f>G69</f>
        <v>171400</v>
      </c>
      <c r="H70" s="50"/>
      <c r="I70" s="50"/>
      <c r="J70" s="50"/>
      <c r="K70" s="50"/>
      <c r="L70" s="7"/>
    </row>
    <row r="71" spans="1:12" ht="7.15" customHeight="1" x14ac:dyDescent="0.25">
      <c r="A71" s="7"/>
      <c r="B71" s="2"/>
      <c r="C71" s="2"/>
      <c r="D71" s="2"/>
      <c r="E71" s="2"/>
      <c r="F71" s="2"/>
      <c r="G71" s="2"/>
      <c r="H71" s="2"/>
      <c r="I71" s="2"/>
      <c r="J71" s="2"/>
      <c r="K71" s="2"/>
      <c r="L71" s="7"/>
    </row>
    <row r="72" spans="1:12" x14ac:dyDescent="0.25">
      <c r="A72" s="7"/>
      <c r="B72" s="2"/>
      <c r="C72" s="2"/>
      <c r="D72" s="2"/>
      <c r="E72" s="2"/>
      <c r="F72" s="2"/>
      <c r="G72" s="2"/>
      <c r="H72" s="2"/>
      <c r="I72" s="32" t="s">
        <v>17</v>
      </c>
      <c r="J72" s="32"/>
      <c r="K72" s="32"/>
      <c r="L72" s="7"/>
    </row>
    <row r="73" spans="1:12" x14ac:dyDescent="0.25">
      <c r="A73" s="7"/>
      <c r="B73" s="2"/>
      <c r="C73" s="2"/>
      <c r="D73" s="2"/>
      <c r="E73" s="2"/>
      <c r="F73" s="2"/>
      <c r="G73" s="2"/>
      <c r="H73" s="2"/>
      <c r="I73" s="32" t="str">
        <f>I11</f>
        <v>приложения 12</v>
      </c>
      <c r="J73" s="32"/>
      <c r="K73" s="32"/>
      <c r="L73" s="7"/>
    </row>
    <row r="74" spans="1:12" ht="6.6" customHeight="1" x14ac:dyDescent="0.25">
      <c r="A74" s="7"/>
      <c r="B74" s="2"/>
      <c r="C74" s="2"/>
      <c r="D74" s="2"/>
      <c r="E74" s="2"/>
      <c r="F74" s="2"/>
      <c r="G74" s="2"/>
      <c r="H74" s="2"/>
      <c r="I74" s="2"/>
      <c r="J74" s="2"/>
      <c r="K74" s="2"/>
      <c r="L74" s="7"/>
    </row>
    <row r="75" spans="1:12" ht="61.9" customHeight="1" x14ac:dyDescent="0.25">
      <c r="A75" s="7"/>
      <c r="B75" s="33" t="s">
        <v>41</v>
      </c>
      <c r="C75" s="33"/>
      <c r="D75" s="33"/>
      <c r="E75" s="33"/>
      <c r="F75" s="33"/>
      <c r="G75" s="33"/>
      <c r="H75" s="33"/>
      <c r="I75" s="33"/>
      <c r="J75" s="33"/>
      <c r="K75" s="33"/>
      <c r="L75" s="7"/>
    </row>
    <row r="76" spans="1:12" ht="7.15" customHeight="1" x14ac:dyDescent="0.25">
      <c r="A76" s="7"/>
      <c r="B76" s="2"/>
      <c r="C76" s="2"/>
      <c r="D76" s="2"/>
      <c r="E76" s="2"/>
      <c r="F76" s="2"/>
      <c r="G76" s="2"/>
      <c r="H76" s="2"/>
      <c r="I76" s="2"/>
      <c r="J76" s="2"/>
      <c r="K76" s="2"/>
      <c r="L76" s="7"/>
    </row>
    <row r="77" spans="1:12" x14ac:dyDescent="0.25">
      <c r="A77" s="7"/>
      <c r="B77" s="16"/>
      <c r="C77" s="16"/>
      <c r="D77" s="16"/>
      <c r="E77" s="16"/>
      <c r="F77" s="16"/>
      <c r="G77" s="16"/>
      <c r="H77" s="27"/>
      <c r="I77" s="26"/>
      <c r="J77" s="38" t="s">
        <v>4</v>
      </c>
      <c r="K77" s="38"/>
      <c r="L77" s="7"/>
    </row>
    <row r="78" spans="1:12" x14ac:dyDescent="0.25">
      <c r="A78" s="7"/>
      <c r="B78" s="37" t="s">
        <v>3</v>
      </c>
      <c r="C78" s="37"/>
      <c r="D78" s="37"/>
      <c r="E78" s="37"/>
      <c r="F78" s="37"/>
      <c r="G78" s="37" t="s">
        <v>14</v>
      </c>
      <c r="H78" s="37"/>
      <c r="I78" s="37"/>
      <c r="J78" s="37"/>
      <c r="K78" s="37"/>
      <c r="L78" s="7"/>
    </row>
    <row r="79" spans="1:12" x14ac:dyDescent="0.25">
      <c r="A79" s="7"/>
      <c r="B79" s="35" t="s">
        <v>12</v>
      </c>
      <c r="C79" s="36"/>
      <c r="D79" s="36"/>
      <c r="E79" s="36"/>
      <c r="F79" s="44"/>
      <c r="G79" s="34">
        <v>350000</v>
      </c>
      <c r="H79" s="34"/>
      <c r="I79" s="34"/>
      <c r="J79" s="34"/>
      <c r="K79" s="34"/>
      <c r="L79" s="7"/>
    </row>
    <row r="80" spans="1:12" x14ac:dyDescent="0.25">
      <c r="A80" s="7"/>
      <c r="B80" s="49" t="s">
        <v>11</v>
      </c>
      <c r="C80" s="49"/>
      <c r="D80" s="49"/>
      <c r="E80" s="49"/>
      <c r="F80" s="49"/>
      <c r="G80" s="50">
        <f>G79</f>
        <v>350000</v>
      </c>
      <c r="H80" s="50"/>
      <c r="I80" s="50"/>
      <c r="J80" s="50"/>
      <c r="K80" s="50"/>
      <c r="L80" s="7"/>
    </row>
    <row r="81" spans="1:12" ht="10.9" customHeight="1" x14ac:dyDescent="0.25">
      <c r="A81" s="7"/>
      <c r="B81" s="2"/>
      <c r="C81" s="2"/>
      <c r="D81" s="2"/>
      <c r="E81" s="2"/>
      <c r="F81" s="2"/>
      <c r="G81" s="2"/>
      <c r="H81" s="2"/>
      <c r="I81" s="2"/>
      <c r="J81" s="2"/>
      <c r="K81" s="2"/>
      <c r="L81" s="7"/>
    </row>
    <row r="82" spans="1:12" x14ac:dyDescent="0.25">
      <c r="A82" s="7"/>
      <c r="B82" s="2"/>
      <c r="C82" s="2"/>
      <c r="D82" s="2"/>
      <c r="E82" s="2"/>
      <c r="F82" s="2"/>
      <c r="G82" s="2"/>
      <c r="H82" s="2"/>
      <c r="I82" s="32" t="s">
        <v>23</v>
      </c>
      <c r="J82" s="32"/>
      <c r="K82" s="32"/>
      <c r="L82" s="7"/>
    </row>
    <row r="83" spans="1:12" x14ac:dyDescent="0.25">
      <c r="A83" s="7"/>
      <c r="B83" s="2"/>
      <c r="C83" s="2"/>
      <c r="D83" s="2"/>
      <c r="E83" s="2"/>
      <c r="F83" s="2"/>
      <c r="G83" s="2"/>
      <c r="H83" s="2"/>
      <c r="I83" s="32" t="str">
        <f>I11</f>
        <v>приложения 12</v>
      </c>
      <c r="J83" s="32"/>
      <c r="K83" s="32"/>
      <c r="L83" s="7"/>
    </row>
    <row r="84" spans="1:12" ht="6.6" customHeight="1" x14ac:dyDescent="0.25">
      <c r="A84" s="7"/>
      <c r="B84" s="2"/>
      <c r="C84" s="2"/>
      <c r="D84" s="2"/>
      <c r="E84" s="2"/>
      <c r="F84" s="2"/>
      <c r="G84" s="2"/>
      <c r="H84" s="2"/>
      <c r="I84" s="2"/>
      <c r="J84" s="2"/>
      <c r="K84" s="2"/>
      <c r="L84" s="7"/>
    </row>
    <row r="85" spans="1:12" ht="45" customHeight="1" x14ac:dyDescent="0.25">
      <c r="A85" s="7"/>
      <c r="B85" s="33" t="s">
        <v>36</v>
      </c>
      <c r="C85" s="33"/>
      <c r="D85" s="33"/>
      <c r="E85" s="33"/>
      <c r="F85" s="33"/>
      <c r="G85" s="33"/>
      <c r="H85" s="33"/>
      <c r="I85" s="33"/>
      <c r="J85" s="33"/>
      <c r="K85" s="33"/>
      <c r="L85" s="7"/>
    </row>
    <row r="86" spans="1:12" ht="10.9" customHeight="1" x14ac:dyDescent="0.25">
      <c r="A86" s="7"/>
      <c r="B86" s="2"/>
      <c r="C86" s="2"/>
      <c r="D86" s="2"/>
      <c r="E86" s="2"/>
      <c r="F86" s="2"/>
      <c r="G86" s="2"/>
      <c r="H86" s="2"/>
      <c r="I86" s="2"/>
      <c r="J86" s="2"/>
      <c r="K86" s="2"/>
      <c r="L86" s="7"/>
    </row>
    <row r="87" spans="1:12" x14ac:dyDescent="0.25">
      <c r="A87" s="7"/>
      <c r="B87" s="16"/>
      <c r="C87" s="16"/>
      <c r="D87" s="16"/>
      <c r="E87" s="16"/>
      <c r="F87" s="16"/>
      <c r="G87" s="16"/>
      <c r="H87" s="25"/>
      <c r="I87" s="26"/>
      <c r="J87" s="38" t="s">
        <v>4</v>
      </c>
      <c r="K87" s="38"/>
      <c r="L87" s="7"/>
    </row>
    <row r="88" spans="1:12" x14ac:dyDescent="0.25">
      <c r="A88" s="7"/>
      <c r="B88" s="37" t="s">
        <v>3</v>
      </c>
      <c r="C88" s="37"/>
      <c r="D88" s="37"/>
      <c r="E88" s="37"/>
      <c r="F88" s="37"/>
      <c r="G88" s="37" t="s">
        <v>14</v>
      </c>
      <c r="H88" s="37"/>
      <c r="I88" s="37"/>
      <c r="J88" s="37"/>
      <c r="K88" s="37"/>
      <c r="L88" s="7"/>
    </row>
    <row r="89" spans="1:12" x14ac:dyDescent="0.25">
      <c r="A89" s="7"/>
      <c r="B89" s="48" t="s">
        <v>9</v>
      </c>
      <c r="C89" s="48"/>
      <c r="D89" s="48"/>
      <c r="E89" s="48"/>
      <c r="F89" s="48"/>
      <c r="G89" s="34">
        <v>5073175.34</v>
      </c>
      <c r="H89" s="34"/>
      <c r="I89" s="34"/>
      <c r="J89" s="34"/>
      <c r="K89" s="34"/>
      <c r="L89" s="7"/>
    </row>
    <row r="90" spans="1:12" x14ac:dyDescent="0.25">
      <c r="A90" s="7"/>
      <c r="B90" s="49" t="s">
        <v>11</v>
      </c>
      <c r="C90" s="49"/>
      <c r="D90" s="49"/>
      <c r="E90" s="49"/>
      <c r="F90" s="49"/>
      <c r="G90" s="50">
        <f>G89</f>
        <v>5073175.34</v>
      </c>
      <c r="H90" s="50"/>
      <c r="I90" s="50"/>
      <c r="J90" s="50"/>
      <c r="K90" s="50"/>
      <c r="L90" s="7"/>
    </row>
    <row r="91" spans="1:12" ht="6" customHeight="1" x14ac:dyDescent="0.25">
      <c r="A91" s="7"/>
      <c r="B91" s="2"/>
      <c r="C91" s="2"/>
      <c r="D91" s="2"/>
      <c r="E91" s="2"/>
      <c r="F91" s="2"/>
      <c r="G91" s="2"/>
      <c r="H91" s="2"/>
      <c r="I91" s="2"/>
      <c r="J91" s="2"/>
      <c r="K91" s="2"/>
      <c r="L91" s="7"/>
    </row>
    <row r="92" spans="1:12" x14ac:dyDescent="0.25">
      <c r="A92" s="7"/>
      <c r="B92" s="2"/>
      <c r="C92" s="2"/>
      <c r="D92" s="2"/>
      <c r="E92" s="2"/>
      <c r="F92" s="2"/>
      <c r="G92" s="2"/>
      <c r="H92" s="2"/>
      <c r="I92" s="32" t="s">
        <v>25</v>
      </c>
      <c r="J92" s="32"/>
      <c r="K92" s="32"/>
      <c r="L92" s="7"/>
    </row>
    <row r="93" spans="1:12" x14ac:dyDescent="0.25">
      <c r="A93" s="7"/>
      <c r="B93" s="2"/>
      <c r="C93" s="2"/>
      <c r="D93" s="2"/>
      <c r="E93" s="2"/>
      <c r="F93" s="2"/>
      <c r="G93" s="2"/>
      <c r="H93" s="2"/>
      <c r="I93" s="32" t="str">
        <f>I11</f>
        <v>приложения 12</v>
      </c>
      <c r="J93" s="32"/>
      <c r="K93" s="32"/>
      <c r="L93" s="7"/>
    </row>
    <row r="94" spans="1:12" ht="6.6" customHeight="1" x14ac:dyDescent="0.25">
      <c r="A94" s="7"/>
      <c r="B94" s="2"/>
      <c r="C94" s="2"/>
      <c r="D94" s="2"/>
      <c r="E94" s="2"/>
      <c r="F94" s="2"/>
      <c r="G94" s="2"/>
      <c r="H94" s="2"/>
      <c r="I94" s="2"/>
      <c r="J94" s="2"/>
      <c r="K94" s="2"/>
      <c r="L94" s="7"/>
    </row>
    <row r="95" spans="1:12" ht="64.150000000000006" customHeight="1" x14ac:dyDescent="0.25">
      <c r="A95" s="7"/>
      <c r="B95" s="33" t="s">
        <v>37</v>
      </c>
      <c r="C95" s="33"/>
      <c r="D95" s="33"/>
      <c r="E95" s="33"/>
      <c r="F95" s="33"/>
      <c r="G95" s="33"/>
      <c r="H95" s="33"/>
      <c r="I95" s="33"/>
      <c r="J95" s="33"/>
      <c r="K95" s="33"/>
      <c r="L95" s="7"/>
    </row>
    <row r="96" spans="1:12" ht="10.15" customHeight="1" x14ac:dyDescent="0.25">
      <c r="A96" s="7"/>
      <c r="B96" s="2"/>
      <c r="C96" s="2"/>
      <c r="D96" s="2"/>
      <c r="E96" s="2"/>
      <c r="F96" s="2"/>
      <c r="G96" s="2"/>
      <c r="H96" s="2"/>
      <c r="I96" s="2"/>
      <c r="J96" s="2"/>
      <c r="K96" s="2"/>
      <c r="L96" s="7"/>
    </row>
    <row r="97" spans="1:12" x14ac:dyDescent="0.25">
      <c r="A97" s="7"/>
      <c r="B97" s="16"/>
      <c r="C97" s="16"/>
      <c r="D97" s="16"/>
      <c r="E97" s="16"/>
      <c r="F97" s="16"/>
      <c r="G97" s="16"/>
      <c r="H97" s="25"/>
      <c r="I97" s="26"/>
      <c r="J97" s="38" t="s">
        <v>4</v>
      </c>
      <c r="K97" s="38"/>
      <c r="L97" s="7"/>
    </row>
    <row r="98" spans="1:12" x14ac:dyDescent="0.25">
      <c r="A98" s="7"/>
      <c r="B98" s="37" t="s">
        <v>3</v>
      </c>
      <c r="C98" s="37"/>
      <c r="D98" s="37"/>
      <c r="E98" s="37"/>
      <c r="F98" s="37"/>
      <c r="G98" s="37" t="s">
        <v>14</v>
      </c>
      <c r="H98" s="37"/>
      <c r="I98" s="37"/>
      <c r="J98" s="37"/>
      <c r="K98" s="37"/>
      <c r="L98" s="7"/>
    </row>
    <row r="99" spans="1:12" x14ac:dyDescent="0.25">
      <c r="A99" s="7"/>
      <c r="B99" s="48" t="s">
        <v>5</v>
      </c>
      <c r="C99" s="48"/>
      <c r="D99" s="48"/>
      <c r="E99" s="48"/>
      <c r="F99" s="48"/>
      <c r="G99" s="34">
        <v>677340</v>
      </c>
      <c r="H99" s="34"/>
      <c r="I99" s="34"/>
      <c r="J99" s="34"/>
      <c r="K99" s="34"/>
      <c r="L99" s="7"/>
    </row>
    <row r="100" spans="1:12" x14ac:dyDescent="0.25">
      <c r="A100" s="7"/>
      <c r="B100" s="49" t="s">
        <v>11</v>
      </c>
      <c r="C100" s="49"/>
      <c r="D100" s="49"/>
      <c r="E100" s="49"/>
      <c r="F100" s="49"/>
      <c r="G100" s="50">
        <f>G99</f>
        <v>677340</v>
      </c>
      <c r="H100" s="50"/>
      <c r="I100" s="50"/>
      <c r="J100" s="50"/>
      <c r="K100" s="50"/>
      <c r="L100" s="7"/>
    </row>
    <row r="101" spans="1:12" ht="3.6" customHeight="1" x14ac:dyDescent="0.25">
      <c r="A101" s="7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7"/>
    </row>
    <row r="102" spans="1:12" x14ac:dyDescent="0.25">
      <c r="A102" s="7"/>
      <c r="B102" s="2"/>
      <c r="C102" s="2"/>
      <c r="D102" s="2"/>
      <c r="E102" s="2"/>
      <c r="F102" s="2"/>
      <c r="G102" s="2"/>
      <c r="H102" s="2"/>
      <c r="I102" s="32" t="s">
        <v>40</v>
      </c>
      <c r="J102" s="32"/>
      <c r="K102" s="32"/>
      <c r="L102" s="7"/>
    </row>
    <row r="103" spans="1:12" x14ac:dyDescent="0.25">
      <c r="A103" s="7"/>
      <c r="B103" s="2"/>
      <c r="C103" s="2"/>
      <c r="D103" s="2"/>
      <c r="E103" s="2"/>
      <c r="F103" s="2"/>
      <c r="G103" s="2"/>
      <c r="H103" s="2"/>
      <c r="I103" s="32" t="str">
        <f>I11</f>
        <v>приложения 12</v>
      </c>
      <c r="J103" s="32"/>
      <c r="K103" s="32"/>
      <c r="L103" s="7"/>
    </row>
    <row r="104" spans="1:12" ht="2.4500000000000002" customHeight="1" x14ac:dyDescent="0.25">
      <c r="A104" s="7"/>
      <c r="B104" s="2"/>
      <c r="C104" s="2"/>
      <c r="D104" s="2"/>
      <c r="E104" s="2"/>
      <c r="F104" s="2"/>
      <c r="G104" s="2"/>
      <c r="H104" s="2"/>
      <c r="I104" s="15"/>
      <c r="J104" s="15"/>
      <c r="K104" s="15"/>
      <c r="L104" s="7"/>
    </row>
    <row r="105" spans="1:12" ht="63" customHeight="1" x14ac:dyDescent="0.25">
      <c r="A105" s="7"/>
      <c r="B105" s="33" t="s">
        <v>22</v>
      </c>
      <c r="C105" s="33"/>
      <c r="D105" s="33"/>
      <c r="E105" s="33"/>
      <c r="F105" s="33"/>
      <c r="G105" s="33"/>
      <c r="H105" s="33"/>
      <c r="I105" s="33"/>
      <c r="J105" s="33"/>
      <c r="K105" s="33"/>
      <c r="L105" s="7"/>
    </row>
    <row r="106" spans="1:12" ht="3" customHeight="1" x14ac:dyDescent="0.25">
      <c r="A106" s="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7"/>
    </row>
    <row r="107" spans="1:12" ht="18" customHeight="1" x14ac:dyDescent="0.25">
      <c r="A107" s="7"/>
      <c r="B107" s="16"/>
      <c r="C107" s="16"/>
      <c r="D107" s="16"/>
      <c r="E107" s="16"/>
      <c r="F107" s="16"/>
      <c r="G107" s="16"/>
      <c r="H107" s="27"/>
      <c r="I107" s="26"/>
      <c r="J107" s="38" t="s">
        <v>4</v>
      </c>
      <c r="K107" s="38"/>
      <c r="L107" s="7"/>
    </row>
    <row r="108" spans="1:12" ht="16.899999999999999" customHeight="1" x14ac:dyDescent="0.25">
      <c r="A108" s="7"/>
      <c r="B108" s="51" t="s">
        <v>3</v>
      </c>
      <c r="C108" s="52"/>
      <c r="D108" s="52"/>
      <c r="E108" s="52"/>
      <c r="F108" s="52"/>
      <c r="G108" s="52"/>
      <c r="H108" s="53" t="s">
        <v>32</v>
      </c>
      <c r="I108" s="53" t="s">
        <v>14</v>
      </c>
      <c r="J108" s="53"/>
      <c r="K108" s="53"/>
      <c r="L108" s="7"/>
    </row>
    <row r="109" spans="1:12" ht="16.899999999999999" customHeight="1" x14ac:dyDescent="0.25">
      <c r="A109" s="7"/>
      <c r="B109" s="52"/>
      <c r="C109" s="52"/>
      <c r="D109" s="52"/>
      <c r="E109" s="52"/>
      <c r="F109" s="52"/>
      <c r="G109" s="52"/>
      <c r="H109" s="53"/>
      <c r="I109" s="53" t="s">
        <v>33</v>
      </c>
      <c r="J109" s="53"/>
      <c r="K109" s="53"/>
      <c r="L109" s="7"/>
    </row>
    <row r="110" spans="1:12" ht="45" customHeight="1" x14ac:dyDescent="0.25">
      <c r="A110" s="7"/>
      <c r="B110" s="52"/>
      <c r="C110" s="52"/>
      <c r="D110" s="52"/>
      <c r="E110" s="52"/>
      <c r="F110" s="52"/>
      <c r="G110" s="52"/>
      <c r="H110" s="53"/>
      <c r="I110" s="21" t="s">
        <v>35</v>
      </c>
      <c r="J110" s="51" t="s">
        <v>34</v>
      </c>
      <c r="K110" s="51"/>
      <c r="L110" s="7"/>
    </row>
    <row r="111" spans="1:12" ht="16.899999999999999" customHeight="1" x14ac:dyDescent="0.25">
      <c r="A111" s="7"/>
      <c r="B111" s="72" t="s">
        <v>9</v>
      </c>
      <c r="C111" s="72"/>
      <c r="D111" s="72"/>
      <c r="E111" s="72"/>
      <c r="F111" s="72"/>
      <c r="G111" s="72"/>
      <c r="H111" s="22">
        <f t="shared" ref="H111:H117" si="0">I111+J111</f>
        <v>3110340.06</v>
      </c>
      <c r="I111" s="22">
        <v>1213032.6200000001</v>
      </c>
      <c r="J111" s="75">
        <v>1897307.44</v>
      </c>
      <c r="K111" s="75"/>
      <c r="L111" s="7"/>
    </row>
    <row r="112" spans="1:12" ht="16.899999999999999" customHeight="1" x14ac:dyDescent="0.25">
      <c r="A112" s="7"/>
      <c r="B112" s="48" t="s">
        <v>13</v>
      </c>
      <c r="C112" s="48"/>
      <c r="D112" s="48"/>
      <c r="E112" s="48"/>
      <c r="F112" s="48"/>
      <c r="G112" s="48"/>
      <c r="H112" s="22">
        <f t="shared" si="0"/>
        <v>2250793.44</v>
      </c>
      <c r="I112" s="22">
        <v>877809.44</v>
      </c>
      <c r="J112" s="75">
        <v>1372984</v>
      </c>
      <c r="K112" s="75"/>
      <c r="L112" s="7"/>
    </row>
    <row r="113" spans="1:12" ht="16.899999999999999" customHeight="1" x14ac:dyDescent="0.25">
      <c r="A113" s="7"/>
      <c r="B113" s="48" t="s">
        <v>7</v>
      </c>
      <c r="C113" s="48"/>
      <c r="D113" s="48"/>
      <c r="E113" s="48"/>
      <c r="F113" s="48"/>
      <c r="G113" s="48"/>
      <c r="H113" s="22">
        <f t="shared" si="0"/>
        <v>4448734.92</v>
      </c>
      <c r="I113" s="22">
        <v>1735006.62</v>
      </c>
      <c r="J113" s="75">
        <v>2713728.3</v>
      </c>
      <c r="K113" s="75"/>
      <c r="L113" s="7"/>
    </row>
    <row r="114" spans="1:12" ht="16.899999999999999" customHeight="1" x14ac:dyDescent="0.25">
      <c r="A114" s="7"/>
      <c r="B114" s="48" t="s">
        <v>8</v>
      </c>
      <c r="C114" s="48"/>
      <c r="D114" s="48"/>
      <c r="E114" s="48"/>
      <c r="F114" s="48"/>
      <c r="G114" s="48"/>
      <c r="H114" s="22">
        <f t="shared" si="0"/>
        <v>3319885.9299999997</v>
      </c>
      <c r="I114" s="22">
        <v>1294755.51</v>
      </c>
      <c r="J114" s="75">
        <v>2025130.42</v>
      </c>
      <c r="K114" s="75"/>
      <c r="L114" s="7"/>
    </row>
    <row r="115" spans="1:12" ht="16.899999999999999" customHeight="1" x14ac:dyDescent="0.25">
      <c r="A115" s="7"/>
      <c r="B115" s="48" t="s">
        <v>12</v>
      </c>
      <c r="C115" s="48"/>
      <c r="D115" s="48"/>
      <c r="E115" s="48"/>
      <c r="F115" s="48"/>
      <c r="G115" s="48"/>
      <c r="H115" s="22">
        <f t="shared" si="0"/>
        <v>8304674.8100000005</v>
      </c>
      <c r="I115" s="22">
        <v>3238823.18</v>
      </c>
      <c r="J115" s="75">
        <v>5065851.63</v>
      </c>
      <c r="K115" s="75"/>
      <c r="L115" s="7"/>
    </row>
    <row r="116" spans="1:12" ht="16.899999999999999" customHeight="1" x14ac:dyDescent="0.25">
      <c r="A116" s="7"/>
      <c r="B116" s="35" t="s">
        <v>10</v>
      </c>
      <c r="C116" s="36"/>
      <c r="D116" s="36"/>
      <c r="E116" s="36"/>
      <c r="F116" s="36"/>
      <c r="G116" s="44"/>
      <c r="H116" s="22">
        <f t="shared" si="0"/>
        <v>1558673.4100000001</v>
      </c>
      <c r="I116" s="22">
        <v>607882.63</v>
      </c>
      <c r="J116" s="73">
        <v>950790.78</v>
      </c>
      <c r="K116" s="74"/>
      <c r="L116" s="7"/>
    </row>
    <row r="117" spans="1:12" ht="16.899999999999999" customHeight="1" x14ac:dyDescent="0.25">
      <c r="A117" s="7"/>
      <c r="B117" s="49" t="s">
        <v>11</v>
      </c>
      <c r="C117" s="49"/>
      <c r="D117" s="49"/>
      <c r="E117" s="49"/>
      <c r="F117" s="49"/>
      <c r="G117" s="49"/>
      <c r="H117" s="30">
        <f t="shared" si="0"/>
        <v>22993102.57</v>
      </c>
      <c r="I117" s="30">
        <f>I111+I112+I113+I114+I115+I116</f>
        <v>8967310.0000000019</v>
      </c>
      <c r="J117" s="78">
        <f>J111+J112+J113+J114+J115+J116</f>
        <v>14025792.569999998</v>
      </c>
      <c r="K117" s="78"/>
      <c r="L117" s="7"/>
    </row>
    <row r="118" spans="1:12" ht="8.4499999999999993" customHeight="1" x14ac:dyDescent="0.25">
      <c r="A118" s="7"/>
      <c r="B118" s="18"/>
      <c r="C118" s="18"/>
      <c r="D118" s="18"/>
      <c r="E118" s="18"/>
      <c r="F118" s="18"/>
      <c r="G118" s="18"/>
      <c r="H118" s="23"/>
      <c r="I118" s="23"/>
      <c r="J118" s="24"/>
      <c r="K118" s="24"/>
      <c r="L118" s="7"/>
    </row>
    <row r="119" spans="1:12" x14ac:dyDescent="0.25">
      <c r="A119" s="7"/>
      <c r="B119" s="2"/>
      <c r="C119" s="2"/>
      <c r="D119" s="2"/>
      <c r="E119" s="2"/>
      <c r="F119" s="2"/>
      <c r="G119" s="2"/>
      <c r="H119" s="2"/>
      <c r="I119" s="32" t="s">
        <v>26</v>
      </c>
      <c r="J119" s="32"/>
      <c r="K119" s="32"/>
      <c r="L119" s="7"/>
    </row>
    <row r="120" spans="1:12" x14ac:dyDescent="0.25">
      <c r="A120" s="7"/>
      <c r="B120" s="2"/>
      <c r="C120" s="2"/>
      <c r="D120" s="2"/>
      <c r="E120" s="2"/>
      <c r="F120" s="2"/>
      <c r="G120" s="2"/>
      <c r="H120" s="2"/>
      <c r="I120" s="32" t="str">
        <f>I11</f>
        <v>приложения 12</v>
      </c>
      <c r="J120" s="32"/>
      <c r="K120" s="32"/>
      <c r="L120" s="7"/>
    </row>
    <row r="121" spans="1:12" ht="9" customHeight="1" x14ac:dyDescent="0.25">
      <c r="A121" s="7"/>
      <c r="B121" s="2"/>
      <c r="C121" s="2"/>
      <c r="D121" s="2"/>
      <c r="E121" s="2"/>
      <c r="F121" s="2"/>
      <c r="G121" s="2"/>
      <c r="H121" s="2"/>
      <c r="I121" s="15"/>
      <c r="J121" s="15"/>
      <c r="K121" s="15"/>
      <c r="L121" s="7"/>
    </row>
    <row r="122" spans="1:12" ht="46.9" customHeight="1" x14ac:dyDescent="0.25">
      <c r="A122" s="7"/>
      <c r="B122" s="33" t="s">
        <v>45</v>
      </c>
      <c r="C122" s="33"/>
      <c r="D122" s="33"/>
      <c r="E122" s="33"/>
      <c r="F122" s="33"/>
      <c r="G122" s="33"/>
      <c r="H122" s="33"/>
      <c r="I122" s="33"/>
      <c r="J122" s="33"/>
      <c r="K122" s="33"/>
      <c r="L122" s="7"/>
    </row>
    <row r="123" spans="1:12" ht="12" customHeight="1" x14ac:dyDescent="0.25">
      <c r="A123" s="7"/>
      <c r="B123" s="18"/>
      <c r="C123" s="18"/>
      <c r="D123" s="18"/>
      <c r="E123" s="18"/>
      <c r="F123" s="18"/>
      <c r="G123" s="18"/>
      <c r="H123" s="23"/>
      <c r="I123" s="23"/>
      <c r="J123" s="24"/>
      <c r="K123" s="24"/>
      <c r="L123" s="7"/>
    </row>
    <row r="124" spans="1:12" x14ac:dyDescent="0.25">
      <c r="A124" s="7"/>
      <c r="B124" s="2"/>
      <c r="C124" s="2"/>
      <c r="D124" s="2"/>
      <c r="E124" s="2"/>
      <c r="F124" s="2"/>
      <c r="G124" s="2"/>
      <c r="H124" s="13"/>
      <c r="I124" s="12"/>
      <c r="J124" s="38" t="s">
        <v>4</v>
      </c>
      <c r="K124" s="38"/>
      <c r="L124" s="7"/>
    </row>
    <row r="125" spans="1:12" x14ac:dyDescent="0.25">
      <c r="A125" s="7"/>
      <c r="B125" s="37" t="s">
        <v>3</v>
      </c>
      <c r="C125" s="37"/>
      <c r="D125" s="37"/>
      <c r="E125" s="37"/>
      <c r="F125" s="37"/>
      <c r="G125" s="37" t="s">
        <v>14</v>
      </c>
      <c r="H125" s="37"/>
      <c r="I125" s="37"/>
      <c r="J125" s="37"/>
      <c r="K125" s="37"/>
      <c r="L125" s="7"/>
    </row>
    <row r="126" spans="1:12" x14ac:dyDescent="0.25">
      <c r="A126" s="7"/>
      <c r="B126" s="35" t="s">
        <v>12</v>
      </c>
      <c r="C126" s="36"/>
      <c r="D126" s="36"/>
      <c r="E126" s="36"/>
      <c r="F126" s="44"/>
      <c r="G126" s="34">
        <v>4886188</v>
      </c>
      <c r="H126" s="34"/>
      <c r="I126" s="34"/>
      <c r="J126" s="34"/>
      <c r="K126" s="34"/>
      <c r="L126" s="7"/>
    </row>
    <row r="127" spans="1:12" ht="19.149999999999999" customHeight="1" x14ac:dyDescent="0.25">
      <c r="A127" s="7"/>
      <c r="B127" s="49" t="s">
        <v>11</v>
      </c>
      <c r="C127" s="49"/>
      <c r="D127" s="49"/>
      <c r="E127" s="49"/>
      <c r="F127" s="49"/>
      <c r="G127" s="50">
        <f>G126</f>
        <v>4886188</v>
      </c>
      <c r="H127" s="50"/>
      <c r="I127" s="50"/>
      <c r="J127" s="50"/>
      <c r="K127" s="50"/>
      <c r="L127" s="7"/>
    </row>
    <row r="128" spans="1:12" ht="6.6" customHeight="1" x14ac:dyDescent="0.25">
      <c r="A128" s="7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7"/>
    </row>
    <row r="129" spans="1:12" ht="16.149999999999999" customHeight="1" x14ac:dyDescent="0.25">
      <c r="A129" s="7"/>
      <c r="B129" s="2"/>
      <c r="C129" s="2"/>
      <c r="D129" s="2"/>
      <c r="E129" s="2"/>
      <c r="F129" s="2"/>
      <c r="G129" s="2"/>
      <c r="H129" s="2"/>
      <c r="I129" s="32" t="s">
        <v>28</v>
      </c>
      <c r="J129" s="32"/>
      <c r="K129" s="32"/>
      <c r="L129" s="7"/>
    </row>
    <row r="130" spans="1:12" ht="16.149999999999999" customHeight="1" x14ac:dyDescent="0.25">
      <c r="A130" s="7"/>
      <c r="B130" s="2"/>
      <c r="C130" s="2"/>
      <c r="D130" s="2"/>
      <c r="E130" s="2"/>
      <c r="F130" s="2"/>
      <c r="G130" s="2"/>
      <c r="H130" s="2"/>
      <c r="I130" s="32" t="str">
        <f>I120</f>
        <v>приложения 12</v>
      </c>
      <c r="J130" s="32"/>
      <c r="K130" s="32"/>
      <c r="L130" s="7"/>
    </row>
    <row r="131" spans="1:12" ht="8.4499999999999993" customHeight="1" x14ac:dyDescent="0.25">
      <c r="A131" s="7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7"/>
    </row>
    <row r="132" spans="1:12" ht="64.900000000000006" customHeight="1" x14ac:dyDescent="0.25">
      <c r="A132" s="7"/>
      <c r="B132" s="76" t="s">
        <v>46</v>
      </c>
      <c r="C132" s="76"/>
      <c r="D132" s="76"/>
      <c r="E132" s="76"/>
      <c r="F132" s="76"/>
      <c r="G132" s="76"/>
      <c r="H132" s="76"/>
      <c r="I132" s="76"/>
      <c r="J132" s="76"/>
      <c r="K132" s="76"/>
      <c r="L132" s="7"/>
    </row>
    <row r="133" spans="1:12" ht="10.9" customHeight="1" x14ac:dyDescent="0.25">
      <c r="A133" s="7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7"/>
    </row>
    <row r="134" spans="1:12" x14ac:dyDescent="0.25">
      <c r="A134" s="7"/>
      <c r="B134" s="2"/>
      <c r="C134" s="2"/>
      <c r="D134" s="2"/>
      <c r="E134" s="2"/>
      <c r="F134" s="2"/>
      <c r="G134" s="2"/>
      <c r="H134" s="13"/>
      <c r="I134" s="12"/>
      <c r="J134" s="38" t="s">
        <v>4</v>
      </c>
      <c r="K134" s="38"/>
      <c r="L134" s="7"/>
    </row>
    <row r="135" spans="1:12" x14ac:dyDescent="0.25">
      <c r="A135" s="7"/>
      <c r="B135" s="69" t="s">
        <v>3</v>
      </c>
      <c r="C135" s="70"/>
      <c r="D135" s="70"/>
      <c r="E135" s="70"/>
      <c r="F135" s="71"/>
      <c r="G135" s="69" t="s">
        <v>14</v>
      </c>
      <c r="H135" s="70"/>
      <c r="I135" s="70"/>
      <c r="J135" s="70"/>
      <c r="K135" s="71"/>
      <c r="L135" s="7"/>
    </row>
    <row r="136" spans="1:12" x14ac:dyDescent="0.25">
      <c r="A136" s="7"/>
      <c r="B136" s="48" t="s">
        <v>5</v>
      </c>
      <c r="C136" s="48"/>
      <c r="D136" s="48"/>
      <c r="E136" s="48"/>
      <c r="F136" s="48"/>
      <c r="G136" s="34">
        <v>340040.71</v>
      </c>
      <c r="H136" s="34"/>
      <c r="I136" s="34"/>
      <c r="J136" s="34"/>
      <c r="K136" s="34"/>
      <c r="L136" s="7"/>
    </row>
    <row r="137" spans="1:12" x14ac:dyDescent="0.25">
      <c r="A137" s="7"/>
      <c r="B137" s="48" t="s">
        <v>9</v>
      </c>
      <c r="C137" s="48"/>
      <c r="D137" s="48"/>
      <c r="E137" s="48"/>
      <c r="F137" s="48"/>
      <c r="G137" s="34">
        <v>1516681.5</v>
      </c>
      <c r="H137" s="34"/>
      <c r="I137" s="34"/>
      <c r="J137" s="34"/>
      <c r="K137" s="34"/>
      <c r="L137" s="7"/>
    </row>
    <row r="138" spans="1:12" x14ac:dyDescent="0.25">
      <c r="A138" s="7"/>
      <c r="B138" s="48" t="s">
        <v>6</v>
      </c>
      <c r="C138" s="48"/>
      <c r="D138" s="48"/>
      <c r="E138" s="48"/>
      <c r="F138" s="48"/>
      <c r="G138" s="34">
        <v>2285233.41</v>
      </c>
      <c r="H138" s="34"/>
      <c r="I138" s="34"/>
      <c r="J138" s="34"/>
      <c r="K138" s="34"/>
      <c r="L138" s="7"/>
    </row>
    <row r="139" spans="1:12" x14ac:dyDescent="0.25">
      <c r="A139" s="7"/>
      <c r="B139" s="68" t="s">
        <v>13</v>
      </c>
      <c r="C139" s="68"/>
      <c r="D139" s="68"/>
      <c r="E139" s="68"/>
      <c r="F139" s="68"/>
      <c r="G139" s="34">
        <v>3459352.61</v>
      </c>
      <c r="H139" s="34"/>
      <c r="I139" s="34"/>
      <c r="J139" s="34"/>
      <c r="K139" s="34"/>
      <c r="L139" s="7"/>
    </row>
    <row r="140" spans="1:12" x14ac:dyDescent="0.25">
      <c r="A140" s="7"/>
      <c r="B140" s="48" t="s">
        <v>7</v>
      </c>
      <c r="C140" s="48"/>
      <c r="D140" s="48"/>
      <c r="E140" s="48"/>
      <c r="F140" s="48"/>
      <c r="G140" s="34">
        <v>1846550.97</v>
      </c>
      <c r="H140" s="34"/>
      <c r="I140" s="34"/>
      <c r="J140" s="34"/>
      <c r="K140" s="34"/>
      <c r="L140" s="7"/>
    </row>
    <row r="141" spans="1:12" x14ac:dyDescent="0.25">
      <c r="A141" s="7"/>
      <c r="B141" s="48" t="s">
        <v>8</v>
      </c>
      <c r="C141" s="48"/>
      <c r="D141" s="48"/>
      <c r="E141" s="48"/>
      <c r="F141" s="48"/>
      <c r="G141" s="34">
        <v>1496299.19</v>
      </c>
      <c r="H141" s="34"/>
      <c r="I141" s="34"/>
      <c r="J141" s="34"/>
      <c r="K141" s="34"/>
      <c r="L141" s="7"/>
    </row>
    <row r="142" spans="1:12" x14ac:dyDescent="0.25">
      <c r="A142" s="7"/>
      <c r="B142" s="48" t="s">
        <v>12</v>
      </c>
      <c r="C142" s="48"/>
      <c r="D142" s="48"/>
      <c r="E142" s="48"/>
      <c r="F142" s="48"/>
      <c r="G142" s="34">
        <v>1193673</v>
      </c>
      <c r="H142" s="34"/>
      <c r="I142" s="34"/>
      <c r="J142" s="34"/>
      <c r="K142" s="34"/>
      <c r="L142" s="7"/>
    </row>
    <row r="143" spans="1:12" x14ac:dyDescent="0.25">
      <c r="A143" s="7"/>
      <c r="B143" s="48" t="s">
        <v>10</v>
      </c>
      <c r="C143" s="48"/>
      <c r="D143" s="48"/>
      <c r="E143" s="48"/>
      <c r="F143" s="48"/>
      <c r="G143" s="34">
        <v>1741168.61</v>
      </c>
      <c r="H143" s="34"/>
      <c r="I143" s="34"/>
      <c r="J143" s="34"/>
      <c r="K143" s="34"/>
      <c r="L143" s="7"/>
    </row>
    <row r="144" spans="1:12" ht="16.899999999999999" customHeight="1" x14ac:dyDescent="0.25">
      <c r="A144" s="7"/>
      <c r="B144" s="41" t="s">
        <v>11</v>
      </c>
      <c r="C144" s="42"/>
      <c r="D144" s="42"/>
      <c r="E144" s="42"/>
      <c r="F144" s="77"/>
      <c r="G144" s="65">
        <f>G136+G137+G138+G139+G140+G141+G142+G143</f>
        <v>13879000</v>
      </c>
      <c r="H144" s="66"/>
      <c r="I144" s="66"/>
      <c r="J144" s="66"/>
      <c r="K144" s="67"/>
      <c r="L144" s="7"/>
    </row>
    <row r="145" spans="1:12" ht="16.899999999999999" customHeight="1" x14ac:dyDescent="0.25">
      <c r="A145" s="7"/>
      <c r="B145" s="18"/>
      <c r="C145" s="18"/>
      <c r="D145" s="18"/>
      <c r="E145" s="18"/>
      <c r="F145" s="18"/>
      <c r="G145" s="31"/>
      <c r="H145" s="31"/>
      <c r="I145" s="31"/>
      <c r="J145" s="31"/>
      <c r="K145" s="31"/>
      <c r="L145" s="7"/>
    </row>
    <row r="146" spans="1:12" ht="16.149999999999999" customHeight="1" x14ac:dyDescent="0.25">
      <c r="A146" s="7"/>
      <c r="B146" s="16"/>
      <c r="C146" s="16"/>
      <c r="D146" s="16"/>
      <c r="E146" s="16"/>
      <c r="F146" s="16"/>
      <c r="G146" s="16"/>
      <c r="H146" s="16"/>
      <c r="I146" s="32" t="s">
        <v>29</v>
      </c>
      <c r="J146" s="32"/>
      <c r="K146" s="32"/>
      <c r="L146" s="7"/>
    </row>
    <row r="147" spans="1:12" ht="13.9" customHeight="1" x14ac:dyDescent="0.25">
      <c r="A147" s="7"/>
      <c r="B147" s="16"/>
      <c r="C147" s="16"/>
      <c r="D147" s="16"/>
      <c r="E147" s="16"/>
      <c r="F147" s="16"/>
      <c r="G147" s="16"/>
      <c r="H147" s="16"/>
      <c r="I147" s="32" t="str">
        <f>I11</f>
        <v>приложения 12</v>
      </c>
      <c r="J147" s="32"/>
      <c r="K147" s="32"/>
      <c r="L147" s="7"/>
    </row>
    <row r="148" spans="1:12" ht="6.6" customHeight="1" x14ac:dyDescent="0.25">
      <c r="A148" s="7"/>
      <c r="B148" s="16"/>
      <c r="C148" s="16"/>
      <c r="D148" s="16"/>
      <c r="E148" s="16"/>
      <c r="F148" s="16"/>
      <c r="G148" s="16"/>
      <c r="H148" s="16"/>
      <c r="I148" s="15"/>
      <c r="J148" s="15"/>
      <c r="K148" s="15"/>
      <c r="L148" s="7"/>
    </row>
    <row r="149" spans="1:12" ht="46.15" customHeight="1" x14ac:dyDescent="0.25">
      <c r="A149" s="7"/>
      <c r="B149" s="76" t="s">
        <v>31</v>
      </c>
      <c r="C149" s="76"/>
      <c r="D149" s="76"/>
      <c r="E149" s="76"/>
      <c r="F149" s="76"/>
      <c r="G149" s="76"/>
      <c r="H149" s="76"/>
      <c r="I149" s="76"/>
      <c r="J149" s="76"/>
      <c r="K149" s="76"/>
      <c r="L149" s="7"/>
    </row>
    <row r="150" spans="1:12" ht="9.6" customHeight="1" x14ac:dyDescent="0.25">
      <c r="A150" s="7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7"/>
    </row>
    <row r="151" spans="1:12" ht="15.6" customHeight="1" x14ac:dyDescent="0.25">
      <c r="A151" s="7"/>
      <c r="B151" s="16"/>
      <c r="C151" s="16"/>
      <c r="D151" s="16"/>
      <c r="E151" s="16"/>
      <c r="F151" s="16"/>
      <c r="G151" s="16"/>
      <c r="H151" s="25"/>
      <c r="I151" s="26"/>
      <c r="J151" s="38" t="s">
        <v>4</v>
      </c>
      <c r="K151" s="38"/>
      <c r="L151" s="7"/>
    </row>
    <row r="152" spans="1:12" ht="19.149999999999999" customHeight="1" x14ac:dyDescent="0.25">
      <c r="A152" s="7"/>
      <c r="B152" s="37" t="s">
        <v>3</v>
      </c>
      <c r="C152" s="37"/>
      <c r="D152" s="37"/>
      <c r="E152" s="37"/>
      <c r="F152" s="37"/>
      <c r="G152" s="37" t="s">
        <v>14</v>
      </c>
      <c r="H152" s="37"/>
      <c r="I152" s="37"/>
      <c r="J152" s="37"/>
      <c r="K152" s="37"/>
      <c r="L152" s="7"/>
    </row>
    <row r="153" spans="1:12" ht="16.149999999999999" customHeight="1" x14ac:dyDescent="0.25">
      <c r="A153" s="7"/>
      <c r="B153" s="48" t="s">
        <v>5</v>
      </c>
      <c r="C153" s="48"/>
      <c r="D153" s="48"/>
      <c r="E153" s="48"/>
      <c r="F153" s="48"/>
      <c r="G153" s="34">
        <v>30000</v>
      </c>
      <c r="H153" s="34"/>
      <c r="I153" s="34"/>
      <c r="J153" s="34"/>
      <c r="K153" s="34"/>
      <c r="L153" s="7"/>
    </row>
    <row r="154" spans="1:12" ht="16.149999999999999" customHeight="1" x14ac:dyDescent="0.25">
      <c r="A154" s="7"/>
      <c r="B154" s="48" t="s">
        <v>9</v>
      </c>
      <c r="C154" s="48"/>
      <c r="D154" s="48"/>
      <c r="E154" s="48"/>
      <c r="F154" s="48"/>
      <c r="G154" s="34">
        <v>50000</v>
      </c>
      <c r="H154" s="34"/>
      <c r="I154" s="34"/>
      <c r="J154" s="34"/>
      <c r="K154" s="34"/>
      <c r="L154" s="7"/>
    </row>
    <row r="155" spans="1:12" ht="16.149999999999999" customHeight="1" x14ac:dyDescent="0.25">
      <c r="A155" s="7"/>
      <c r="B155" s="48" t="s">
        <v>6</v>
      </c>
      <c r="C155" s="48"/>
      <c r="D155" s="48"/>
      <c r="E155" s="48"/>
      <c r="F155" s="48"/>
      <c r="G155" s="34">
        <v>30000</v>
      </c>
      <c r="H155" s="34"/>
      <c r="I155" s="34"/>
      <c r="J155" s="34"/>
      <c r="K155" s="34"/>
      <c r="L155" s="7"/>
    </row>
    <row r="156" spans="1:12" ht="16.149999999999999" customHeight="1" x14ac:dyDescent="0.25">
      <c r="A156" s="7"/>
      <c r="B156" s="48" t="s">
        <v>7</v>
      </c>
      <c r="C156" s="48"/>
      <c r="D156" s="48"/>
      <c r="E156" s="48"/>
      <c r="F156" s="48"/>
      <c r="G156" s="34">
        <v>60000</v>
      </c>
      <c r="H156" s="34"/>
      <c r="I156" s="34"/>
      <c r="J156" s="34"/>
      <c r="K156" s="34"/>
      <c r="L156" s="7"/>
    </row>
    <row r="157" spans="1:12" ht="16.149999999999999" customHeight="1" x14ac:dyDescent="0.25">
      <c r="A157" s="7"/>
      <c r="B157" s="48" t="s">
        <v>12</v>
      </c>
      <c r="C157" s="48"/>
      <c r="D157" s="48"/>
      <c r="E157" s="48"/>
      <c r="F157" s="48"/>
      <c r="G157" s="34">
        <v>70000</v>
      </c>
      <c r="H157" s="34"/>
      <c r="I157" s="34"/>
      <c r="J157" s="34"/>
      <c r="K157" s="34"/>
      <c r="L157" s="7"/>
    </row>
    <row r="158" spans="1:12" ht="16.149999999999999" customHeight="1" x14ac:dyDescent="0.25">
      <c r="A158" s="7"/>
      <c r="B158" s="49" t="s">
        <v>11</v>
      </c>
      <c r="C158" s="49"/>
      <c r="D158" s="49"/>
      <c r="E158" s="49"/>
      <c r="F158" s="49"/>
      <c r="G158" s="50">
        <f>G153+G154+G155+G156+G157</f>
        <v>240000</v>
      </c>
      <c r="H158" s="50"/>
      <c r="I158" s="50"/>
      <c r="J158" s="50"/>
      <c r="K158" s="50"/>
      <c r="L158" s="7"/>
    </row>
    <row r="159" spans="1:12" ht="10.9" customHeight="1" x14ac:dyDescent="0.25">
      <c r="A159" s="7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7"/>
    </row>
    <row r="160" spans="1:12" ht="15" customHeight="1" x14ac:dyDescent="0.25">
      <c r="A160" s="7"/>
      <c r="B160" s="2"/>
      <c r="C160" s="2"/>
      <c r="D160" s="2"/>
      <c r="E160" s="2"/>
      <c r="F160" s="2"/>
      <c r="G160" s="2"/>
      <c r="H160" s="2"/>
      <c r="I160" s="32" t="s">
        <v>30</v>
      </c>
      <c r="J160" s="32"/>
      <c r="K160" s="32"/>
      <c r="L160" s="7"/>
    </row>
    <row r="161" spans="1:12" ht="15" customHeight="1" x14ac:dyDescent="0.25">
      <c r="A161" s="7"/>
      <c r="B161" s="2"/>
      <c r="C161" s="2"/>
      <c r="D161" s="2"/>
      <c r="E161" s="2"/>
      <c r="F161" s="2"/>
      <c r="G161" s="2"/>
      <c r="H161" s="2"/>
      <c r="I161" s="32" t="str">
        <f>I11</f>
        <v>приложения 12</v>
      </c>
      <c r="J161" s="32"/>
      <c r="K161" s="32"/>
      <c r="L161" s="7"/>
    </row>
    <row r="162" spans="1:12" ht="9.6" customHeight="1" x14ac:dyDescent="0.25">
      <c r="A162" s="7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7"/>
    </row>
    <row r="163" spans="1:12" ht="48.6" customHeight="1" x14ac:dyDescent="0.25">
      <c r="A163" s="7"/>
      <c r="B163" s="33" t="s">
        <v>24</v>
      </c>
      <c r="C163" s="33"/>
      <c r="D163" s="33"/>
      <c r="E163" s="33"/>
      <c r="F163" s="33"/>
      <c r="G163" s="33"/>
      <c r="H163" s="33"/>
      <c r="I163" s="33"/>
      <c r="J163" s="33"/>
      <c r="K163" s="33"/>
      <c r="L163" s="7"/>
    </row>
    <row r="164" spans="1:12" ht="8.4499999999999993" customHeight="1" x14ac:dyDescent="0.25">
      <c r="A164" s="7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7"/>
    </row>
    <row r="165" spans="1:12" ht="19.149999999999999" customHeight="1" x14ac:dyDescent="0.25">
      <c r="A165" s="7"/>
      <c r="B165" s="16"/>
      <c r="C165" s="16"/>
      <c r="D165" s="16"/>
      <c r="E165" s="16"/>
      <c r="F165" s="16"/>
      <c r="G165" s="16"/>
      <c r="H165" s="25"/>
      <c r="I165" s="26"/>
      <c r="J165" s="38" t="s">
        <v>4</v>
      </c>
      <c r="K165" s="38"/>
      <c r="L165" s="7"/>
    </row>
    <row r="166" spans="1:12" ht="19.149999999999999" customHeight="1" x14ac:dyDescent="0.25">
      <c r="A166" s="7"/>
      <c r="B166" s="37" t="s">
        <v>3</v>
      </c>
      <c r="C166" s="37"/>
      <c r="D166" s="37"/>
      <c r="E166" s="37"/>
      <c r="F166" s="37"/>
      <c r="G166" s="37" t="s">
        <v>14</v>
      </c>
      <c r="H166" s="37"/>
      <c r="I166" s="37"/>
      <c r="J166" s="37"/>
      <c r="K166" s="37"/>
      <c r="L166" s="7"/>
    </row>
    <row r="167" spans="1:12" ht="16.149999999999999" customHeight="1" x14ac:dyDescent="0.25">
      <c r="A167" s="7"/>
      <c r="B167" s="48" t="s">
        <v>6</v>
      </c>
      <c r="C167" s="48"/>
      <c r="D167" s="48"/>
      <c r="E167" s="48"/>
      <c r="F167" s="48"/>
      <c r="G167" s="34">
        <v>498041</v>
      </c>
      <c r="H167" s="34"/>
      <c r="I167" s="34"/>
      <c r="J167" s="34"/>
      <c r="K167" s="34"/>
      <c r="L167" s="7"/>
    </row>
    <row r="168" spans="1:12" ht="16.149999999999999" customHeight="1" x14ac:dyDescent="0.25">
      <c r="A168" s="7"/>
      <c r="B168" s="35" t="s">
        <v>13</v>
      </c>
      <c r="C168" s="36"/>
      <c r="D168" s="36"/>
      <c r="E168" s="36"/>
      <c r="F168" s="44"/>
      <c r="G168" s="34">
        <v>100000</v>
      </c>
      <c r="H168" s="34"/>
      <c r="I168" s="34"/>
      <c r="J168" s="34"/>
      <c r="K168" s="34"/>
      <c r="L168" s="7"/>
    </row>
    <row r="169" spans="1:12" ht="16.149999999999999" customHeight="1" x14ac:dyDescent="0.25">
      <c r="A169" s="7"/>
      <c r="B169" s="48" t="s">
        <v>7</v>
      </c>
      <c r="C169" s="48"/>
      <c r="D169" s="48"/>
      <c r="E169" s="48"/>
      <c r="F169" s="48"/>
      <c r="G169" s="34">
        <v>330144</v>
      </c>
      <c r="H169" s="34"/>
      <c r="I169" s="34"/>
      <c r="J169" s="34"/>
      <c r="K169" s="34"/>
      <c r="L169" s="7"/>
    </row>
    <row r="170" spans="1:12" ht="16.149999999999999" customHeight="1" x14ac:dyDescent="0.25">
      <c r="A170" s="7"/>
      <c r="B170" s="48" t="s">
        <v>8</v>
      </c>
      <c r="C170" s="48"/>
      <c r="D170" s="48"/>
      <c r="E170" s="48"/>
      <c r="F170" s="48"/>
      <c r="G170" s="34">
        <v>270000</v>
      </c>
      <c r="H170" s="34"/>
      <c r="I170" s="34"/>
      <c r="J170" s="34"/>
      <c r="K170" s="34"/>
      <c r="L170" s="7"/>
    </row>
    <row r="171" spans="1:12" ht="16.149999999999999" customHeight="1" x14ac:dyDescent="0.25">
      <c r="A171" s="7"/>
      <c r="B171" s="48" t="s">
        <v>10</v>
      </c>
      <c r="C171" s="48"/>
      <c r="D171" s="48"/>
      <c r="E171" s="48"/>
      <c r="F171" s="48"/>
      <c r="G171" s="34">
        <v>260000</v>
      </c>
      <c r="H171" s="34"/>
      <c r="I171" s="34"/>
      <c r="J171" s="34"/>
      <c r="K171" s="34"/>
      <c r="L171" s="7"/>
    </row>
    <row r="172" spans="1:12" ht="16.149999999999999" customHeight="1" x14ac:dyDescent="0.25">
      <c r="A172" s="7"/>
      <c r="B172" s="49" t="s">
        <v>11</v>
      </c>
      <c r="C172" s="49"/>
      <c r="D172" s="49"/>
      <c r="E172" s="49"/>
      <c r="F172" s="49"/>
      <c r="G172" s="50">
        <f>G167+G168+G169+G170+G171</f>
        <v>1458185</v>
      </c>
      <c r="H172" s="50"/>
      <c r="I172" s="50"/>
      <c r="J172" s="50"/>
      <c r="K172" s="50"/>
      <c r="L172" s="7"/>
    </row>
    <row r="173" spans="1:12" ht="9" customHeight="1" x14ac:dyDescent="0.25">
      <c r="A173" s="7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7"/>
    </row>
    <row r="174" spans="1:12" ht="14.45" customHeight="1" x14ac:dyDescent="0.25">
      <c r="A174" s="7"/>
      <c r="B174" s="2"/>
      <c r="C174" s="2"/>
      <c r="D174" s="2"/>
      <c r="E174" s="2"/>
      <c r="F174" s="2"/>
      <c r="G174" s="2"/>
      <c r="H174" s="2"/>
      <c r="I174" s="32" t="s">
        <v>43</v>
      </c>
      <c r="J174" s="32"/>
      <c r="K174" s="32"/>
      <c r="L174" s="7"/>
    </row>
    <row r="175" spans="1:12" ht="14.45" customHeight="1" x14ac:dyDescent="0.25">
      <c r="A175" s="7"/>
      <c r="B175" s="2"/>
      <c r="C175" s="2"/>
      <c r="D175" s="2"/>
      <c r="E175" s="2"/>
      <c r="F175" s="2"/>
      <c r="G175" s="2"/>
      <c r="H175" s="2"/>
      <c r="I175" s="32" t="str">
        <f>I11</f>
        <v>приложения 12</v>
      </c>
      <c r="J175" s="32"/>
      <c r="K175" s="32"/>
      <c r="L175" s="7"/>
    </row>
    <row r="176" spans="1:12" ht="6" customHeight="1" x14ac:dyDescent="0.25">
      <c r="A176" s="7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7"/>
    </row>
    <row r="177" spans="1:12" ht="77.45" customHeight="1" x14ac:dyDescent="0.25">
      <c r="A177" s="7"/>
      <c r="B177" s="33" t="s">
        <v>42</v>
      </c>
      <c r="C177" s="33"/>
      <c r="D177" s="33"/>
      <c r="E177" s="33"/>
      <c r="F177" s="33"/>
      <c r="G177" s="33"/>
      <c r="H177" s="33"/>
      <c r="I177" s="33"/>
      <c r="J177" s="33"/>
      <c r="K177" s="33"/>
      <c r="L177" s="7"/>
    </row>
    <row r="178" spans="1:12" ht="6" customHeight="1" x14ac:dyDescent="0.25">
      <c r="A178" s="7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7"/>
    </row>
    <row r="179" spans="1:12" ht="14.25" customHeight="1" x14ac:dyDescent="0.25">
      <c r="A179" s="7"/>
      <c r="B179" s="2"/>
      <c r="C179" s="2"/>
      <c r="D179" s="2"/>
      <c r="E179" s="2"/>
      <c r="F179" s="2"/>
      <c r="G179" s="2"/>
      <c r="H179" s="13"/>
      <c r="I179" s="28"/>
      <c r="J179" s="38" t="s">
        <v>4</v>
      </c>
      <c r="K179" s="38"/>
      <c r="L179" s="7"/>
    </row>
    <row r="180" spans="1:12" ht="18" customHeight="1" x14ac:dyDescent="0.25">
      <c r="A180" s="7"/>
      <c r="B180" s="39" t="s">
        <v>3</v>
      </c>
      <c r="C180" s="40"/>
      <c r="D180" s="40"/>
      <c r="E180" s="40"/>
      <c r="F180" s="40"/>
      <c r="G180" s="40"/>
      <c r="H180" s="37" t="s">
        <v>14</v>
      </c>
      <c r="I180" s="37"/>
      <c r="J180" s="37"/>
      <c r="K180" s="37"/>
      <c r="L180" s="7"/>
    </row>
    <row r="181" spans="1:12" x14ac:dyDescent="0.25">
      <c r="A181" s="7"/>
      <c r="B181" s="35" t="s">
        <v>5</v>
      </c>
      <c r="C181" s="36"/>
      <c r="D181" s="36"/>
      <c r="E181" s="36"/>
      <c r="F181" s="36"/>
      <c r="G181" s="36"/>
      <c r="H181" s="34">
        <v>777000</v>
      </c>
      <c r="I181" s="34"/>
      <c r="J181" s="34"/>
      <c r="K181" s="34"/>
      <c r="L181" s="7"/>
    </row>
    <row r="182" spans="1:12" ht="16.899999999999999" customHeight="1" x14ac:dyDescent="0.25">
      <c r="A182" s="7"/>
      <c r="B182" s="35" t="s">
        <v>9</v>
      </c>
      <c r="C182" s="36"/>
      <c r="D182" s="36"/>
      <c r="E182" s="36"/>
      <c r="F182" s="36"/>
      <c r="G182" s="36"/>
      <c r="H182" s="34">
        <v>571000</v>
      </c>
      <c r="I182" s="34"/>
      <c r="J182" s="34"/>
      <c r="K182" s="34"/>
      <c r="L182" s="7"/>
    </row>
    <row r="183" spans="1:12" ht="17.100000000000001" customHeight="1" x14ac:dyDescent="0.25">
      <c r="A183" s="7"/>
      <c r="B183" s="35" t="s">
        <v>6</v>
      </c>
      <c r="C183" s="36"/>
      <c r="D183" s="36"/>
      <c r="E183" s="36"/>
      <c r="F183" s="36"/>
      <c r="G183" s="36"/>
      <c r="H183" s="34">
        <v>593000</v>
      </c>
      <c r="I183" s="34"/>
      <c r="J183" s="34"/>
      <c r="K183" s="34"/>
      <c r="L183" s="7"/>
    </row>
    <row r="184" spans="1:12" ht="17.100000000000001" customHeight="1" x14ac:dyDescent="0.25">
      <c r="A184" s="7"/>
      <c r="B184" s="35" t="s">
        <v>13</v>
      </c>
      <c r="C184" s="36"/>
      <c r="D184" s="36"/>
      <c r="E184" s="36"/>
      <c r="F184" s="36"/>
      <c r="G184" s="36"/>
      <c r="H184" s="34">
        <v>505000</v>
      </c>
      <c r="I184" s="34"/>
      <c r="J184" s="34"/>
      <c r="K184" s="34"/>
      <c r="L184" s="7"/>
    </row>
    <row r="185" spans="1:12" ht="17.45" customHeight="1" x14ac:dyDescent="0.25">
      <c r="A185" s="7"/>
      <c r="B185" s="35" t="s">
        <v>7</v>
      </c>
      <c r="C185" s="36"/>
      <c r="D185" s="36"/>
      <c r="E185" s="36"/>
      <c r="F185" s="36"/>
      <c r="G185" s="36"/>
      <c r="H185" s="34">
        <v>737000</v>
      </c>
      <c r="I185" s="34"/>
      <c r="J185" s="34"/>
      <c r="K185" s="34"/>
      <c r="L185" s="7"/>
    </row>
    <row r="186" spans="1:12" ht="18" customHeight="1" x14ac:dyDescent="0.25">
      <c r="A186" s="7"/>
      <c r="B186" s="35" t="s">
        <v>8</v>
      </c>
      <c r="C186" s="36"/>
      <c r="D186" s="36"/>
      <c r="E186" s="36"/>
      <c r="F186" s="36"/>
      <c r="G186" s="36"/>
      <c r="H186" s="34">
        <v>922000</v>
      </c>
      <c r="I186" s="34"/>
      <c r="J186" s="34"/>
      <c r="K186" s="34"/>
      <c r="L186" s="7"/>
    </row>
    <row r="187" spans="1:12" ht="16.899999999999999" customHeight="1" x14ac:dyDescent="0.25">
      <c r="A187" s="7"/>
      <c r="B187" s="48" t="s">
        <v>12</v>
      </c>
      <c r="C187" s="48"/>
      <c r="D187" s="48"/>
      <c r="E187" s="48"/>
      <c r="F187" s="48"/>
      <c r="G187" s="48"/>
      <c r="H187" s="34">
        <v>1273000</v>
      </c>
      <c r="I187" s="34"/>
      <c r="J187" s="34"/>
      <c r="K187" s="34"/>
      <c r="L187" s="7"/>
    </row>
    <row r="188" spans="1:12" ht="18.600000000000001" customHeight="1" x14ac:dyDescent="0.25">
      <c r="A188" s="7"/>
      <c r="B188" s="35" t="s">
        <v>10</v>
      </c>
      <c r="C188" s="36"/>
      <c r="D188" s="36"/>
      <c r="E188" s="36"/>
      <c r="F188" s="36"/>
      <c r="G188" s="36"/>
      <c r="H188" s="34">
        <v>264000</v>
      </c>
      <c r="I188" s="34"/>
      <c r="J188" s="34"/>
      <c r="K188" s="34"/>
      <c r="L188" s="7"/>
    </row>
    <row r="189" spans="1:12" ht="15.6" customHeight="1" x14ac:dyDescent="0.25">
      <c r="A189" s="7"/>
      <c r="B189" s="41" t="s">
        <v>11</v>
      </c>
      <c r="C189" s="42"/>
      <c r="D189" s="42"/>
      <c r="E189" s="42"/>
      <c r="F189" s="42"/>
      <c r="G189" s="42"/>
      <c r="H189" s="50">
        <f>SUM(H181:K188)</f>
        <v>5642000</v>
      </c>
      <c r="I189" s="50"/>
      <c r="J189" s="50"/>
      <c r="K189" s="50"/>
      <c r="L189" s="7"/>
    </row>
    <row r="190" spans="1:12" ht="9" customHeight="1" x14ac:dyDescent="0.25">
      <c r="A190" s="7"/>
      <c r="B190" s="18"/>
      <c r="C190" s="18"/>
      <c r="D190" s="18"/>
      <c r="E190" s="18"/>
      <c r="F190" s="18"/>
      <c r="G190" s="18"/>
      <c r="H190" s="19"/>
      <c r="I190" s="19"/>
      <c r="J190" s="19"/>
      <c r="K190" s="19"/>
      <c r="L190" s="7"/>
    </row>
    <row r="191" spans="1:12" ht="14.45" customHeight="1" x14ac:dyDescent="0.25">
      <c r="A191" s="7"/>
      <c r="B191" s="2"/>
      <c r="C191" s="2"/>
      <c r="D191" s="2"/>
      <c r="E191" s="2"/>
      <c r="F191" s="2"/>
      <c r="G191" s="2"/>
      <c r="H191" s="2"/>
      <c r="I191" s="32" t="s">
        <v>44</v>
      </c>
      <c r="J191" s="32"/>
      <c r="K191" s="32"/>
      <c r="L191" s="7"/>
    </row>
    <row r="192" spans="1:12" ht="14.45" customHeight="1" x14ac:dyDescent="0.25">
      <c r="A192" s="7"/>
      <c r="B192" s="2"/>
      <c r="C192" s="2"/>
      <c r="D192" s="2"/>
      <c r="E192" s="2"/>
      <c r="F192" s="2"/>
      <c r="G192" s="2"/>
      <c r="H192" s="2"/>
      <c r="I192" s="32" t="str">
        <f>I11</f>
        <v>приложения 12</v>
      </c>
      <c r="J192" s="32"/>
      <c r="K192" s="32"/>
      <c r="L192" s="7"/>
    </row>
    <row r="193" spans="1:12" ht="7.15" customHeight="1" x14ac:dyDescent="0.25">
      <c r="A193" s="7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7"/>
    </row>
    <row r="194" spans="1:12" ht="62.45" customHeight="1" x14ac:dyDescent="0.25">
      <c r="A194" s="7"/>
      <c r="B194" s="33" t="s">
        <v>39</v>
      </c>
      <c r="C194" s="33"/>
      <c r="D194" s="33"/>
      <c r="E194" s="33"/>
      <c r="F194" s="33"/>
      <c r="G194" s="33"/>
      <c r="H194" s="33"/>
      <c r="I194" s="33"/>
      <c r="J194" s="33"/>
      <c r="K194" s="33"/>
      <c r="L194" s="7"/>
    </row>
    <row r="195" spans="1:12" ht="6.6" customHeight="1" x14ac:dyDescent="0.25">
      <c r="A195" s="7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7"/>
    </row>
    <row r="196" spans="1:12" ht="14.45" customHeight="1" x14ac:dyDescent="0.25">
      <c r="A196" s="7"/>
      <c r="B196" s="16"/>
      <c r="C196" s="16"/>
      <c r="D196" s="16"/>
      <c r="E196" s="16"/>
      <c r="F196" s="16"/>
      <c r="G196" s="16"/>
      <c r="H196" s="16"/>
      <c r="I196" s="16"/>
      <c r="J196" s="38" t="s">
        <v>4</v>
      </c>
      <c r="K196" s="38"/>
      <c r="L196" s="7"/>
    </row>
    <row r="197" spans="1:12" ht="14.45" customHeight="1" x14ac:dyDescent="0.25">
      <c r="A197" s="7"/>
      <c r="B197" s="39" t="s">
        <v>3</v>
      </c>
      <c r="C197" s="40"/>
      <c r="D197" s="40"/>
      <c r="E197" s="40"/>
      <c r="F197" s="40"/>
      <c r="G197" s="40"/>
      <c r="H197" s="37" t="s">
        <v>14</v>
      </c>
      <c r="I197" s="37"/>
      <c r="J197" s="37"/>
      <c r="K197" s="37"/>
      <c r="L197" s="7"/>
    </row>
    <row r="198" spans="1:12" ht="14.45" customHeight="1" x14ac:dyDescent="0.25">
      <c r="A198" s="7"/>
      <c r="B198" s="35" t="s">
        <v>9</v>
      </c>
      <c r="C198" s="36"/>
      <c r="D198" s="36"/>
      <c r="E198" s="36"/>
      <c r="F198" s="36"/>
      <c r="G198" s="36"/>
      <c r="H198" s="34">
        <v>50000</v>
      </c>
      <c r="I198" s="34"/>
      <c r="J198" s="34"/>
      <c r="K198" s="34"/>
      <c r="L198" s="7"/>
    </row>
    <row r="199" spans="1:12" ht="14.45" customHeight="1" x14ac:dyDescent="0.25">
      <c r="A199" s="7"/>
      <c r="B199" s="35" t="s">
        <v>13</v>
      </c>
      <c r="C199" s="36"/>
      <c r="D199" s="36"/>
      <c r="E199" s="36"/>
      <c r="F199" s="36"/>
      <c r="G199" s="44"/>
      <c r="H199" s="45">
        <v>182000</v>
      </c>
      <c r="I199" s="46"/>
      <c r="J199" s="46"/>
      <c r="K199" s="47"/>
      <c r="L199" s="7"/>
    </row>
    <row r="200" spans="1:12" ht="14.45" customHeight="1" x14ac:dyDescent="0.25">
      <c r="A200" s="7"/>
      <c r="B200" s="35" t="s">
        <v>7</v>
      </c>
      <c r="C200" s="36"/>
      <c r="D200" s="36"/>
      <c r="E200" s="36"/>
      <c r="F200" s="36"/>
      <c r="G200" s="36"/>
      <c r="H200" s="34">
        <v>99620</v>
      </c>
      <c r="I200" s="34"/>
      <c r="J200" s="34"/>
      <c r="K200" s="34"/>
      <c r="L200" s="7"/>
    </row>
    <row r="201" spans="1:12" ht="14.45" customHeight="1" x14ac:dyDescent="0.25">
      <c r="A201" s="7"/>
      <c r="B201" s="35" t="s">
        <v>12</v>
      </c>
      <c r="C201" s="36"/>
      <c r="D201" s="36"/>
      <c r="E201" s="36"/>
      <c r="F201" s="36"/>
      <c r="G201" s="36"/>
      <c r="H201" s="34">
        <v>765000</v>
      </c>
      <c r="I201" s="34"/>
      <c r="J201" s="34"/>
      <c r="K201" s="34"/>
      <c r="L201" s="7"/>
    </row>
    <row r="202" spans="1:12" ht="14.45" customHeight="1" x14ac:dyDescent="0.25">
      <c r="A202" s="7"/>
      <c r="B202" s="35" t="s">
        <v>10</v>
      </c>
      <c r="C202" s="36"/>
      <c r="D202" s="36"/>
      <c r="E202" s="36"/>
      <c r="F202" s="36"/>
      <c r="G202" s="44"/>
      <c r="H202" s="45">
        <v>15000</v>
      </c>
      <c r="I202" s="46"/>
      <c r="J202" s="46"/>
      <c r="K202" s="47"/>
      <c r="L202" s="7"/>
    </row>
    <row r="203" spans="1:12" ht="14.45" customHeight="1" x14ac:dyDescent="0.25">
      <c r="A203" s="7"/>
      <c r="B203" s="41" t="s">
        <v>11</v>
      </c>
      <c r="C203" s="42"/>
      <c r="D203" s="42"/>
      <c r="E203" s="42"/>
      <c r="F203" s="42"/>
      <c r="G203" s="42"/>
      <c r="H203" s="59">
        <f>SUM(H198:K202)</f>
        <v>1111620</v>
      </c>
      <c r="I203" s="60"/>
      <c r="J203" s="60"/>
      <c r="K203" s="61"/>
      <c r="L203" s="7"/>
    </row>
    <row r="204" spans="1:12" ht="5.45" customHeight="1" x14ac:dyDescent="0.25">
      <c r="A204" s="7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7"/>
    </row>
    <row r="205" spans="1:12" x14ac:dyDescent="0.25">
      <c r="A205" s="7"/>
      <c r="B205" s="2"/>
      <c r="C205" s="2"/>
      <c r="D205" s="2"/>
      <c r="E205" s="2"/>
      <c r="F205" s="2"/>
      <c r="G205" s="2"/>
      <c r="H205" s="2"/>
      <c r="I205" s="32" t="s">
        <v>47</v>
      </c>
      <c r="J205" s="32"/>
      <c r="K205" s="32"/>
      <c r="L205" s="7"/>
    </row>
    <row r="206" spans="1:12" x14ac:dyDescent="0.25">
      <c r="A206" s="7"/>
      <c r="B206" s="2"/>
      <c r="C206" s="2"/>
      <c r="D206" s="2"/>
      <c r="E206" s="2"/>
      <c r="F206" s="2"/>
      <c r="G206" s="2"/>
      <c r="H206" s="2"/>
      <c r="I206" s="32" t="str">
        <f>I11</f>
        <v>приложения 12</v>
      </c>
      <c r="J206" s="32"/>
      <c r="K206" s="32"/>
      <c r="L206" s="7"/>
    </row>
    <row r="207" spans="1:12" ht="5.25" customHeight="1" x14ac:dyDescent="0.25">
      <c r="A207" s="7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7"/>
    </row>
    <row r="208" spans="1:12" ht="8.4499999999999993" customHeight="1" x14ac:dyDescent="0.25">
      <c r="A208" s="7"/>
      <c r="B208" s="57" t="s">
        <v>21</v>
      </c>
      <c r="C208" s="57"/>
      <c r="D208" s="57"/>
      <c r="E208" s="57"/>
      <c r="F208" s="57"/>
      <c r="G208" s="57"/>
      <c r="H208" s="57"/>
      <c r="I208" s="57"/>
      <c r="J208" s="57"/>
      <c r="K208" s="57"/>
      <c r="L208" s="7"/>
    </row>
    <row r="209" spans="1:12" ht="22.15" hidden="1" customHeight="1" x14ac:dyDescent="0.25">
      <c r="A209" s="7"/>
      <c r="B209" s="57"/>
      <c r="C209" s="57"/>
      <c r="D209" s="57"/>
      <c r="E209" s="57"/>
      <c r="F209" s="57"/>
      <c r="G209" s="57"/>
      <c r="H209" s="57"/>
      <c r="I209" s="57"/>
      <c r="J209" s="57"/>
      <c r="K209" s="57"/>
      <c r="L209" s="7"/>
    </row>
    <row r="210" spans="1:12" ht="24" hidden="1" customHeight="1" x14ac:dyDescent="0.25">
      <c r="A210" s="7"/>
      <c r="B210" s="57"/>
      <c r="C210" s="57"/>
      <c r="D210" s="57"/>
      <c r="E210" s="57"/>
      <c r="F210" s="57"/>
      <c r="G210" s="57"/>
      <c r="H210" s="57"/>
      <c r="I210" s="57"/>
      <c r="J210" s="57"/>
      <c r="K210" s="57"/>
      <c r="L210" s="7"/>
    </row>
    <row r="211" spans="1:12" ht="39" customHeight="1" x14ac:dyDescent="0.25">
      <c r="A211" s="7"/>
      <c r="B211" s="57"/>
      <c r="C211" s="57"/>
      <c r="D211" s="57"/>
      <c r="E211" s="57"/>
      <c r="F211" s="57"/>
      <c r="G211" s="57"/>
      <c r="H211" s="57"/>
      <c r="I211" s="57"/>
      <c r="J211" s="57"/>
      <c r="K211" s="57"/>
      <c r="L211" s="7"/>
    </row>
    <row r="212" spans="1:12" ht="2.25" customHeight="1" x14ac:dyDescent="0.25">
      <c r="A212" s="7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7"/>
    </row>
    <row r="213" spans="1:12" ht="18.75" hidden="1" customHeight="1" x14ac:dyDescent="0.25">
      <c r="A213" s="7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7"/>
    </row>
    <row r="214" spans="1:12" ht="14.25" customHeight="1" x14ac:dyDescent="0.25">
      <c r="A214" s="7"/>
      <c r="B214" s="2"/>
      <c r="C214" s="2"/>
      <c r="D214" s="2"/>
      <c r="E214" s="2"/>
      <c r="F214" s="2"/>
      <c r="G214" s="2"/>
      <c r="H214" s="13"/>
      <c r="I214" s="13"/>
      <c r="J214" s="38" t="s">
        <v>4</v>
      </c>
      <c r="K214" s="38"/>
      <c r="L214" s="7"/>
    </row>
    <row r="215" spans="1:12" ht="18" customHeight="1" x14ac:dyDescent="0.25">
      <c r="A215" s="7"/>
      <c r="B215" s="39" t="s">
        <v>3</v>
      </c>
      <c r="C215" s="40"/>
      <c r="D215" s="40"/>
      <c r="E215" s="40"/>
      <c r="F215" s="40"/>
      <c r="G215" s="40"/>
      <c r="H215" s="37" t="s">
        <v>14</v>
      </c>
      <c r="I215" s="37"/>
      <c r="J215" s="37"/>
      <c r="K215" s="37"/>
      <c r="L215" s="7"/>
    </row>
    <row r="216" spans="1:12" ht="15" customHeight="1" x14ac:dyDescent="0.25">
      <c r="A216" s="7"/>
      <c r="B216" s="35" t="s">
        <v>5</v>
      </c>
      <c r="C216" s="36"/>
      <c r="D216" s="36"/>
      <c r="E216" s="36"/>
      <c r="F216" s="36"/>
      <c r="G216" s="36"/>
      <c r="H216" s="34">
        <v>10969700</v>
      </c>
      <c r="I216" s="34"/>
      <c r="J216" s="34"/>
      <c r="K216" s="34"/>
      <c r="L216" s="7"/>
    </row>
    <row r="217" spans="1:12" ht="15" customHeight="1" x14ac:dyDescent="0.25">
      <c r="A217" s="7"/>
      <c r="B217" s="35" t="s">
        <v>9</v>
      </c>
      <c r="C217" s="36"/>
      <c r="D217" s="36"/>
      <c r="E217" s="36"/>
      <c r="F217" s="36"/>
      <c r="G217" s="36"/>
      <c r="H217" s="34">
        <v>12025800</v>
      </c>
      <c r="I217" s="34"/>
      <c r="J217" s="34"/>
      <c r="K217" s="34"/>
      <c r="L217" s="7"/>
    </row>
    <row r="218" spans="1:12" ht="15" customHeight="1" x14ac:dyDescent="0.25">
      <c r="A218" s="7"/>
      <c r="B218" s="35" t="s">
        <v>6</v>
      </c>
      <c r="C218" s="36"/>
      <c r="D218" s="36"/>
      <c r="E218" s="36"/>
      <c r="F218" s="36"/>
      <c r="G218" s="36"/>
      <c r="H218" s="34">
        <v>12008500</v>
      </c>
      <c r="I218" s="34"/>
      <c r="J218" s="34"/>
      <c r="K218" s="34"/>
      <c r="L218" s="7"/>
    </row>
    <row r="219" spans="1:12" ht="15" customHeight="1" x14ac:dyDescent="0.25">
      <c r="A219" s="7"/>
      <c r="B219" s="35" t="s">
        <v>13</v>
      </c>
      <c r="C219" s="36"/>
      <c r="D219" s="36"/>
      <c r="E219" s="36"/>
      <c r="F219" s="36"/>
      <c r="G219" s="44"/>
      <c r="H219" s="45">
        <v>11667100</v>
      </c>
      <c r="I219" s="46"/>
      <c r="J219" s="46"/>
      <c r="K219" s="47"/>
      <c r="L219" s="7"/>
    </row>
    <row r="220" spans="1:12" ht="15" customHeight="1" x14ac:dyDescent="0.25">
      <c r="A220" s="7"/>
      <c r="B220" s="35" t="s">
        <v>7</v>
      </c>
      <c r="C220" s="36"/>
      <c r="D220" s="36"/>
      <c r="E220" s="36"/>
      <c r="F220" s="36"/>
      <c r="G220" s="36"/>
      <c r="H220" s="34">
        <v>19277000</v>
      </c>
      <c r="I220" s="34"/>
      <c r="J220" s="34"/>
      <c r="K220" s="34"/>
      <c r="L220" s="7"/>
    </row>
    <row r="221" spans="1:12" ht="15" customHeight="1" x14ac:dyDescent="0.25">
      <c r="A221" s="7"/>
      <c r="B221" s="35" t="s">
        <v>8</v>
      </c>
      <c r="C221" s="36"/>
      <c r="D221" s="36"/>
      <c r="E221" s="36"/>
      <c r="F221" s="36"/>
      <c r="G221" s="36"/>
      <c r="H221" s="34">
        <v>21788000</v>
      </c>
      <c r="I221" s="34"/>
      <c r="J221" s="34"/>
      <c r="K221" s="34"/>
      <c r="L221" s="7"/>
    </row>
    <row r="222" spans="1:12" ht="15" customHeight="1" x14ac:dyDescent="0.25">
      <c r="A222" s="7"/>
      <c r="B222" s="48" t="s">
        <v>12</v>
      </c>
      <c r="C222" s="48"/>
      <c r="D222" s="48"/>
      <c r="E222" s="48"/>
      <c r="F222" s="48"/>
      <c r="G222" s="48"/>
      <c r="H222" s="34">
        <v>77137500</v>
      </c>
      <c r="I222" s="34"/>
      <c r="J222" s="34"/>
      <c r="K222" s="34"/>
      <c r="L222" s="7"/>
    </row>
    <row r="223" spans="1:12" ht="15" customHeight="1" x14ac:dyDescent="0.25">
      <c r="A223" s="7"/>
      <c r="B223" s="35" t="s">
        <v>10</v>
      </c>
      <c r="C223" s="36"/>
      <c r="D223" s="36"/>
      <c r="E223" s="36"/>
      <c r="F223" s="36"/>
      <c r="G223" s="36"/>
      <c r="H223" s="34">
        <v>12028813</v>
      </c>
      <c r="I223" s="34"/>
      <c r="J223" s="34"/>
      <c r="K223" s="34"/>
      <c r="L223" s="7"/>
    </row>
    <row r="224" spans="1:12" ht="15" customHeight="1" x14ac:dyDescent="0.25">
      <c r="A224" s="7"/>
      <c r="B224" s="41" t="s">
        <v>11</v>
      </c>
      <c r="C224" s="42"/>
      <c r="D224" s="42"/>
      <c r="E224" s="42"/>
      <c r="F224" s="42"/>
      <c r="G224" s="42"/>
      <c r="H224" s="43">
        <f>SUM(H216:K223)</f>
        <v>176902413</v>
      </c>
      <c r="I224" s="43"/>
      <c r="J224" s="43"/>
      <c r="K224" s="43"/>
      <c r="L224" s="7"/>
    </row>
    <row r="225" spans="1:12" x14ac:dyDescent="0.25">
      <c r="B225"/>
      <c r="C225"/>
      <c r="D225"/>
      <c r="E225"/>
      <c r="F225"/>
      <c r="G225"/>
      <c r="H225"/>
      <c r="I225"/>
      <c r="J225"/>
      <c r="K225"/>
    </row>
    <row r="226" spans="1:12" x14ac:dyDescent="0.25">
      <c r="A226" s="7"/>
      <c r="B226" s="2"/>
      <c r="C226" s="2"/>
      <c r="D226" s="2"/>
      <c r="E226" s="2"/>
      <c r="F226" s="2"/>
      <c r="G226" s="2"/>
      <c r="H226" s="2"/>
      <c r="I226" s="32" t="s">
        <v>48</v>
      </c>
      <c r="J226" s="32"/>
      <c r="K226" s="32"/>
      <c r="L226" s="7"/>
    </row>
    <row r="227" spans="1:12" x14ac:dyDescent="0.25">
      <c r="A227" s="7"/>
      <c r="B227" s="2"/>
      <c r="C227" s="2"/>
      <c r="D227" s="2"/>
      <c r="E227" s="2"/>
      <c r="F227" s="2"/>
      <c r="G227" s="2"/>
      <c r="H227" s="2"/>
      <c r="I227" s="32" t="str">
        <f>I206</f>
        <v>приложения 12</v>
      </c>
      <c r="J227" s="32"/>
      <c r="K227" s="32"/>
      <c r="L227" s="7"/>
    </row>
    <row r="228" spans="1:12" ht="5.25" customHeight="1" x14ac:dyDescent="0.25">
      <c r="A228" s="7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7"/>
    </row>
    <row r="229" spans="1:12" ht="8.4499999999999993" customHeight="1" x14ac:dyDescent="0.25">
      <c r="A229" s="7"/>
      <c r="B229" s="57" t="s">
        <v>49</v>
      </c>
      <c r="C229" s="57"/>
      <c r="D229" s="57"/>
      <c r="E229" s="57"/>
      <c r="F229" s="57"/>
      <c r="G229" s="57"/>
      <c r="H229" s="57"/>
      <c r="I229" s="57"/>
      <c r="J229" s="57"/>
      <c r="K229" s="57"/>
      <c r="L229" s="7"/>
    </row>
    <row r="230" spans="1:12" ht="22.15" hidden="1" customHeight="1" x14ac:dyDescent="0.25">
      <c r="A230" s="7"/>
      <c r="B230" s="57"/>
      <c r="C230" s="57"/>
      <c r="D230" s="57"/>
      <c r="E230" s="57"/>
      <c r="F230" s="57"/>
      <c r="G230" s="57"/>
      <c r="H230" s="57"/>
      <c r="I230" s="57"/>
      <c r="J230" s="57"/>
      <c r="K230" s="57"/>
      <c r="L230" s="7"/>
    </row>
    <row r="231" spans="1:12" ht="24" hidden="1" customHeight="1" x14ac:dyDescent="0.25">
      <c r="A231" s="7"/>
      <c r="B231" s="57"/>
      <c r="C231" s="57"/>
      <c r="D231" s="57"/>
      <c r="E231" s="57"/>
      <c r="F231" s="57"/>
      <c r="G231" s="57"/>
      <c r="H231" s="57"/>
      <c r="I231" s="57"/>
      <c r="J231" s="57"/>
      <c r="K231" s="57"/>
      <c r="L231" s="7"/>
    </row>
    <row r="232" spans="1:12" ht="39" customHeight="1" x14ac:dyDescent="0.25">
      <c r="A232" s="7"/>
      <c r="B232" s="57"/>
      <c r="C232" s="57"/>
      <c r="D232" s="57"/>
      <c r="E232" s="57"/>
      <c r="F232" s="57"/>
      <c r="G232" s="57"/>
      <c r="H232" s="57"/>
      <c r="I232" s="57"/>
      <c r="J232" s="57"/>
      <c r="K232" s="57"/>
      <c r="L232" s="7"/>
    </row>
    <row r="233" spans="1:12" ht="2.25" customHeight="1" x14ac:dyDescent="0.25">
      <c r="A233" s="7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7"/>
    </row>
    <row r="234" spans="1:12" ht="18.75" hidden="1" customHeight="1" x14ac:dyDescent="0.25">
      <c r="A234" s="7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7"/>
    </row>
    <row r="235" spans="1:12" ht="14.25" customHeight="1" x14ac:dyDescent="0.25">
      <c r="A235" s="7"/>
      <c r="B235" s="2"/>
      <c r="C235" s="2"/>
      <c r="D235" s="2"/>
      <c r="E235" s="2"/>
      <c r="F235" s="2"/>
      <c r="G235" s="2"/>
      <c r="H235" s="13"/>
      <c r="I235" s="13"/>
      <c r="J235" s="38" t="s">
        <v>4</v>
      </c>
      <c r="K235" s="38"/>
      <c r="L235" s="7"/>
    </row>
    <row r="236" spans="1:12" ht="18" customHeight="1" x14ac:dyDescent="0.25">
      <c r="A236" s="7"/>
      <c r="B236" s="39" t="s">
        <v>3</v>
      </c>
      <c r="C236" s="40"/>
      <c r="D236" s="40"/>
      <c r="E236" s="40"/>
      <c r="F236" s="40"/>
      <c r="G236" s="40"/>
      <c r="H236" s="37" t="s">
        <v>14</v>
      </c>
      <c r="I236" s="37"/>
      <c r="J236" s="37"/>
      <c r="K236" s="37"/>
      <c r="L236" s="7"/>
    </row>
    <row r="237" spans="1:12" ht="15" customHeight="1" x14ac:dyDescent="0.25">
      <c r="A237" s="7"/>
      <c r="B237" s="35" t="s">
        <v>5</v>
      </c>
      <c r="C237" s="36"/>
      <c r="D237" s="36"/>
      <c r="E237" s="36"/>
      <c r="F237" s="36"/>
      <c r="G237" s="36"/>
      <c r="H237" s="34">
        <v>3408900</v>
      </c>
      <c r="I237" s="34"/>
      <c r="J237" s="34"/>
      <c r="K237" s="34"/>
      <c r="L237" s="7"/>
    </row>
    <row r="238" spans="1:12" ht="15" customHeight="1" x14ac:dyDescent="0.25">
      <c r="A238" s="7"/>
      <c r="B238" s="35" t="s">
        <v>9</v>
      </c>
      <c r="C238" s="36"/>
      <c r="D238" s="36"/>
      <c r="E238" s="36"/>
      <c r="F238" s="36"/>
      <c r="G238" s="36"/>
      <c r="H238" s="34">
        <v>3468700</v>
      </c>
      <c r="I238" s="34"/>
      <c r="J238" s="34"/>
      <c r="K238" s="34"/>
      <c r="L238" s="7"/>
    </row>
    <row r="239" spans="1:12" ht="15" customHeight="1" x14ac:dyDescent="0.25">
      <c r="A239" s="7"/>
      <c r="B239" s="35" t="s">
        <v>6</v>
      </c>
      <c r="C239" s="36"/>
      <c r="D239" s="36"/>
      <c r="E239" s="36"/>
      <c r="F239" s="36"/>
      <c r="G239" s="36"/>
      <c r="H239" s="34">
        <v>3379800</v>
      </c>
      <c r="I239" s="34"/>
      <c r="J239" s="34"/>
      <c r="K239" s="34"/>
      <c r="L239" s="7"/>
    </row>
    <row r="240" spans="1:12" ht="15" customHeight="1" x14ac:dyDescent="0.25">
      <c r="A240" s="7"/>
      <c r="B240" s="35" t="s">
        <v>13</v>
      </c>
      <c r="C240" s="36"/>
      <c r="D240" s="36"/>
      <c r="E240" s="36"/>
      <c r="F240" s="36"/>
      <c r="G240" s="44"/>
      <c r="H240" s="45">
        <v>3805900</v>
      </c>
      <c r="I240" s="46"/>
      <c r="J240" s="46"/>
      <c r="K240" s="47"/>
      <c r="L240" s="7"/>
    </row>
    <row r="241" spans="1:12" ht="15" customHeight="1" x14ac:dyDescent="0.25">
      <c r="A241" s="7"/>
      <c r="B241" s="35" t="s">
        <v>7</v>
      </c>
      <c r="C241" s="36"/>
      <c r="D241" s="36"/>
      <c r="E241" s="36"/>
      <c r="F241" s="36"/>
      <c r="G241" s="36"/>
      <c r="H241" s="34">
        <v>3659000</v>
      </c>
      <c r="I241" s="34"/>
      <c r="J241" s="34"/>
      <c r="K241" s="34"/>
      <c r="L241" s="7"/>
    </row>
    <row r="242" spans="1:12" ht="15" customHeight="1" x14ac:dyDescent="0.25">
      <c r="A242" s="7"/>
      <c r="B242" s="35" t="s">
        <v>8</v>
      </c>
      <c r="C242" s="36"/>
      <c r="D242" s="36"/>
      <c r="E242" s="36"/>
      <c r="F242" s="36"/>
      <c r="G242" s="36"/>
      <c r="H242" s="34">
        <v>5017900</v>
      </c>
      <c r="I242" s="34"/>
      <c r="J242" s="34"/>
      <c r="K242" s="34"/>
      <c r="L242" s="7"/>
    </row>
    <row r="243" spans="1:12" ht="15" customHeight="1" x14ac:dyDescent="0.25">
      <c r="A243" s="7"/>
      <c r="B243" s="48" t="s">
        <v>12</v>
      </c>
      <c r="C243" s="48"/>
      <c r="D243" s="48"/>
      <c r="E243" s="48"/>
      <c r="F243" s="48"/>
      <c r="G243" s="48"/>
      <c r="H243" s="45">
        <v>2600000</v>
      </c>
      <c r="I243" s="46"/>
      <c r="J243" s="46"/>
      <c r="K243" s="47"/>
      <c r="L243" s="7"/>
    </row>
    <row r="244" spans="1:12" ht="15" customHeight="1" x14ac:dyDescent="0.25">
      <c r="A244" s="7"/>
      <c r="B244" s="35" t="s">
        <v>10</v>
      </c>
      <c r="C244" s="36"/>
      <c r="D244" s="36"/>
      <c r="E244" s="36"/>
      <c r="F244" s="36"/>
      <c r="G244" s="36"/>
      <c r="H244" s="34">
        <v>3067300</v>
      </c>
      <c r="I244" s="34"/>
      <c r="J244" s="34"/>
      <c r="K244" s="34"/>
      <c r="L244" s="7"/>
    </row>
    <row r="245" spans="1:12" ht="15" customHeight="1" x14ac:dyDescent="0.25">
      <c r="A245" s="7"/>
      <c r="B245" s="41" t="s">
        <v>11</v>
      </c>
      <c r="C245" s="42"/>
      <c r="D245" s="42"/>
      <c r="E245" s="42"/>
      <c r="F245" s="42"/>
      <c r="G245" s="42"/>
      <c r="H245" s="43">
        <f>SUM(H237:K244)</f>
        <v>28407500</v>
      </c>
      <c r="I245" s="43"/>
      <c r="J245" s="43"/>
      <c r="K245" s="43"/>
      <c r="L245" s="7"/>
    </row>
    <row r="246" spans="1:12" ht="9" customHeight="1" x14ac:dyDescent="0.25">
      <c r="B246"/>
      <c r="C246"/>
      <c r="D246"/>
      <c r="E246"/>
      <c r="F246"/>
      <c r="G246"/>
      <c r="H246"/>
      <c r="I246"/>
      <c r="J246"/>
      <c r="K246"/>
    </row>
    <row r="247" spans="1:12" ht="14.45" customHeight="1" x14ac:dyDescent="0.25">
      <c r="A247" s="7"/>
      <c r="B247" s="29"/>
      <c r="C247" s="29"/>
      <c r="D247" s="29"/>
      <c r="E247" s="29"/>
      <c r="F247" s="29"/>
      <c r="G247" s="29"/>
      <c r="H247" s="29"/>
      <c r="I247" s="32" t="s">
        <v>50</v>
      </c>
      <c r="J247" s="32"/>
      <c r="K247" s="32"/>
      <c r="L247" s="7"/>
    </row>
    <row r="248" spans="1:12" ht="14.45" customHeight="1" x14ac:dyDescent="0.25">
      <c r="A248" s="7"/>
      <c r="B248" s="29"/>
      <c r="C248" s="29"/>
      <c r="D248" s="29"/>
      <c r="E248" s="29"/>
      <c r="F248" s="29"/>
      <c r="G248" s="29"/>
      <c r="H248" s="29"/>
      <c r="I248" s="32" t="str">
        <f>I227</f>
        <v>приложения 12</v>
      </c>
      <c r="J248" s="32"/>
      <c r="K248" s="32"/>
      <c r="L248" s="7"/>
    </row>
    <row r="249" spans="1:12" ht="7.15" customHeight="1" x14ac:dyDescent="0.25">
      <c r="A249" s="7"/>
      <c r="B249" s="29"/>
      <c r="C249" s="29"/>
      <c r="D249" s="29"/>
      <c r="E249" s="29"/>
      <c r="F249" s="29"/>
      <c r="G249" s="29"/>
      <c r="H249" s="29"/>
      <c r="I249" s="29"/>
      <c r="J249" s="29"/>
      <c r="K249" s="29"/>
      <c r="L249" s="7"/>
    </row>
    <row r="250" spans="1:12" ht="62.45" customHeight="1" x14ac:dyDescent="0.25">
      <c r="A250" s="7"/>
      <c r="B250" s="33" t="s">
        <v>51</v>
      </c>
      <c r="C250" s="33"/>
      <c r="D250" s="33"/>
      <c r="E250" s="33"/>
      <c r="F250" s="33"/>
      <c r="G250" s="33"/>
      <c r="H250" s="33"/>
      <c r="I250" s="33"/>
      <c r="J250" s="33"/>
      <c r="K250" s="33"/>
      <c r="L250" s="7"/>
    </row>
    <row r="251" spans="1:12" ht="6.6" customHeight="1" x14ac:dyDescent="0.25">
      <c r="A251" s="7"/>
      <c r="B251" s="29"/>
      <c r="C251" s="29"/>
      <c r="D251" s="29"/>
      <c r="E251" s="29"/>
      <c r="F251" s="29"/>
      <c r="G251" s="29"/>
      <c r="H251" s="29"/>
      <c r="I251" s="29"/>
      <c r="J251" s="29"/>
      <c r="K251" s="29"/>
      <c r="L251" s="7"/>
    </row>
    <row r="252" spans="1:12" ht="14.45" customHeight="1" x14ac:dyDescent="0.25">
      <c r="A252" s="7"/>
      <c r="B252" s="16"/>
      <c r="C252" s="16"/>
      <c r="D252" s="16"/>
      <c r="E252" s="16"/>
      <c r="F252" s="16"/>
      <c r="G252" s="16"/>
      <c r="H252" s="16"/>
      <c r="I252" s="16"/>
      <c r="J252" s="38" t="s">
        <v>4</v>
      </c>
      <c r="K252" s="38"/>
      <c r="L252" s="7"/>
    </row>
    <row r="253" spans="1:12" ht="14.45" customHeight="1" x14ac:dyDescent="0.25">
      <c r="A253" s="7"/>
      <c r="B253" s="39" t="s">
        <v>3</v>
      </c>
      <c r="C253" s="40"/>
      <c r="D253" s="40"/>
      <c r="E253" s="40"/>
      <c r="F253" s="40"/>
      <c r="G253" s="40"/>
      <c r="H253" s="37" t="s">
        <v>14</v>
      </c>
      <c r="I253" s="37"/>
      <c r="J253" s="37"/>
      <c r="K253" s="37"/>
      <c r="L253" s="7"/>
    </row>
    <row r="254" spans="1:12" ht="14.45" customHeight="1" x14ac:dyDescent="0.25">
      <c r="A254" s="7"/>
      <c r="B254" s="35" t="s">
        <v>9</v>
      </c>
      <c r="C254" s="36"/>
      <c r="D254" s="36"/>
      <c r="E254" s="36"/>
      <c r="F254" s="36"/>
      <c r="G254" s="36"/>
      <c r="H254" s="34">
        <v>125000</v>
      </c>
      <c r="I254" s="34"/>
      <c r="J254" s="34"/>
      <c r="K254" s="34"/>
      <c r="L254" s="7"/>
    </row>
    <row r="255" spans="1:12" ht="14.45" customHeight="1" x14ac:dyDescent="0.25">
      <c r="A255" s="7"/>
      <c r="B255" s="35" t="s">
        <v>7</v>
      </c>
      <c r="C255" s="36"/>
      <c r="D255" s="36"/>
      <c r="E255" s="36"/>
      <c r="F255" s="36"/>
      <c r="G255" s="36"/>
      <c r="H255" s="34">
        <v>123710</v>
      </c>
      <c r="I255" s="34"/>
      <c r="J255" s="34"/>
      <c r="K255" s="34"/>
      <c r="L255" s="7"/>
    </row>
    <row r="256" spans="1:12" ht="14.45" customHeight="1" x14ac:dyDescent="0.25">
      <c r="A256" s="7"/>
      <c r="B256" s="35" t="s">
        <v>10</v>
      </c>
      <c r="C256" s="36"/>
      <c r="D256" s="36"/>
      <c r="E256" s="36"/>
      <c r="F256" s="36"/>
      <c r="G256" s="44"/>
      <c r="H256" s="45">
        <v>125000</v>
      </c>
      <c r="I256" s="46"/>
      <c r="J256" s="46"/>
      <c r="K256" s="47"/>
      <c r="L256" s="7"/>
    </row>
    <row r="257" spans="1:14" ht="14.45" customHeight="1" x14ac:dyDescent="0.25">
      <c r="A257" s="7"/>
      <c r="B257" s="41" t="s">
        <v>11</v>
      </c>
      <c r="C257" s="42"/>
      <c r="D257" s="42"/>
      <c r="E257" s="42"/>
      <c r="F257" s="42"/>
      <c r="G257" s="42"/>
      <c r="H257" s="59">
        <f>SUM(H254:K256)</f>
        <v>373710</v>
      </c>
      <c r="I257" s="60"/>
      <c r="J257" s="60"/>
      <c r="K257" s="61"/>
      <c r="L257" s="7"/>
      <c r="N257" s="9"/>
    </row>
    <row r="258" spans="1:14" x14ac:dyDescent="0.25">
      <c r="B258"/>
      <c r="C258"/>
      <c r="D258"/>
      <c r="E258"/>
      <c r="F258"/>
      <c r="G258"/>
      <c r="H258"/>
      <c r="I258"/>
      <c r="J258"/>
      <c r="K258"/>
    </row>
    <row r="259" spans="1:14" x14ac:dyDescent="0.25">
      <c r="K259" s="10"/>
    </row>
    <row r="261" spans="1:14" ht="9" customHeight="1" x14ac:dyDescent="0.25"/>
    <row r="262" spans="1:14" ht="13.5" customHeight="1" x14ac:dyDescent="0.25"/>
    <row r="263" spans="1:14" ht="15" customHeight="1" x14ac:dyDescent="0.25"/>
    <row r="265" spans="1:14" ht="11.25" customHeight="1" x14ac:dyDescent="0.25"/>
    <row r="270" spans="1:14" s="6" customFormat="1" x14ac:dyDescent="0.25">
      <c r="A270"/>
      <c r="B270" s="1"/>
      <c r="C270" s="1"/>
      <c r="D270" s="1"/>
      <c r="E270" s="1"/>
      <c r="F270" s="1"/>
      <c r="G270" s="1"/>
      <c r="H270" s="1"/>
      <c r="I270" s="1"/>
      <c r="J270" s="1"/>
      <c r="K270" s="1"/>
    </row>
    <row r="271" spans="1:14" s="6" customFormat="1" x14ac:dyDescent="0.25">
      <c r="A271"/>
      <c r="B271" s="1"/>
      <c r="C271" s="1"/>
      <c r="D271" s="1"/>
      <c r="E271" s="1"/>
      <c r="F271" s="1"/>
      <c r="G271" s="1"/>
      <c r="H271" s="1"/>
      <c r="I271" s="1"/>
      <c r="J271" s="1"/>
      <c r="K271" s="1"/>
    </row>
    <row r="272" spans="1:14" s="6" customFormat="1" x14ac:dyDescent="0.25">
      <c r="A272"/>
      <c r="B272" s="1"/>
      <c r="C272" s="1"/>
      <c r="D272" s="1"/>
      <c r="E272" s="1"/>
      <c r="F272" s="1"/>
      <c r="G272" s="1"/>
      <c r="H272" s="1"/>
      <c r="I272" s="1"/>
      <c r="J272" s="1"/>
      <c r="K272" s="1"/>
    </row>
    <row r="273" spans="1:13" s="6" customFormat="1" x14ac:dyDescent="0.25">
      <c r="A273"/>
      <c r="B273" s="1"/>
      <c r="C273" s="1"/>
      <c r="D273" s="1"/>
      <c r="E273" s="1"/>
      <c r="F273" s="1"/>
      <c r="G273" s="1"/>
      <c r="H273" s="1"/>
      <c r="I273" s="1"/>
      <c r="J273" s="1"/>
      <c r="K273" s="1"/>
    </row>
    <row r="274" spans="1:13" s="6" customFormat="1" x14ac:dyDescent="0.25">
      <c r="A274"/>
      <c r="B274" s="1"/>
      <c r="C274" s="1"/>
      <c r="D274" s="1"/>
      <c r="E274" s="1"/>
      <c r="F274" s="1"/>
      <c r="G274" s="1"/>
      <c r="H274" s="1"/>
      <c r="I274" s="1"/>
      <c r="J274" s="1"/>
      <c r="K274" s="1"/>
    </row>
    <row r="278" spans="1:13" ht="19.5" customHeight="1" x14ac:dyDescent="0.25">
      <c r="K278"/>
    </row>
    <row r="279" spans="1:13" ht="19.5" customHeight="1" x14ac:dyDescent="0.25">
      <c r="J279" s="58"/>
      <c r="K279" s="58"/>
    </row>
    <row r="280" spans="1:13" ht="19.5" customHeight="1" x14ac:dyDescent="0.25"/>
    <row r="281" spans="1:13" ht="19.5" customHeight="1" x14ac:dyDescent="0.25">
      <c r="B281" s="56"/>
      <c r="C281" s="57"/>
      <c r="D281" s="57"/>
      <c r="E281" s="57"/>
      <c r="F281" s="57"/>
      <c r="G281" s="57"/>
      <c r="H281" s="57"/>
      <c r="I281" s="57"/>
      <c r="J281" s="57"/>
      <c r="K281" s="57"/>
    </row>
    <row r="282" spans="1:13" ht="19.5" customHeight="1" x14ac:dyDescent="0.25">
      <c r="B282" s="57"/>
      <c r="C282" s="57"/>
      <c r="D282" s="57"/>
      <c r="E282" s="57"/>
      <c r="F282" s="57"/>
      <c r="G282" s="57"/>
      <c r="H282" s="57"/>
      <c r="I282" s="57"/>
      <c r="J282" s="57"/>
      <c r="K282" s="57"/>
    </row>
    <row r="283" spans="1:13" x14ac:dyDescent="0.25">
      <c r="B283" s="57"/>
      <c r="C283" s="57"/>
      <c r="D283" s="57"/>
      <c r="E283" s="57"/>
      <c r="F283" s="57"/>
      <c r="G283" s="57"/>
      <c r="H283" s="57"/>
      <c r="I283" s="57"/>
      <c r="J283" s="57"/>
      <c r="K283" s="57"/>
    </row>
    <row r="284" spans="1:13" x14ac:dyDescent="0.25">
      <c r="B284" s="57"/>
      <c r="C284" s="57"/>
      <c r="D284" s="57"/>
      <c r="E284" s="57"/>
      <c r="F284" s="57"/>
      <c r="G284" s="57"/>
      <c r="H284" s="57"/>
      <c r="I284" s="57"/>
      <c r="J284" s="57"/>
      <c r="K284" s="57"/>
    </row>
    <row r="285" spans="1:13" ht="15.75" x14ac:dyDescent="0.25">
      <c r="B285" s="3"/>
      <c r="C285" s="3"/>
      <c r="D285" s="3"/>
      <c r="E285" s="3"/>
      <c r="F285" s="3"/>
      <c r="G285" s="3"/>
      <c r="H285" s="3"/>
      <c r="I285" s="3"/>
      <c r="J285" s="3"/>
      <c r="K285" s="3"/>
    </row>
    <row r="286" spans="1:13" ht="15.75" x14ac:dyDescent="0.25">
      <c r="B286" s="3"/>
      <c r="C286" s="3"/>
      <c r="D286" s="3"/>
      <c r="E286" s="3"/>
      <c r="F286" s="3"/>
      <c r="G286" s="3"/>
      <c r="H286" s="3"/>
      <c r="I286" s="3"/>
      <c r="J286" s="3"/>
      <c r="K286" s="3"/>
    </row>
    <row r="287" spans="1:13" ht="15.75" x14ac:dyDescent="0.25">
      <c r="B287" s="3"/>
      <c r="C287" s="3"/>
      <c r="D287" s="3"/>
      <c r="E287" s="3"/>
      <c r="F287" s="3"/>
      <c r="G287" s="3"/>
      <c r="H287" s="3"/>
      <c r="I287" s="3"/>
      <c r="J287" s="3"/>
      <c r="K287" s="3"/>
    </row>
    <row r="288" spans="1:13" ht="15.75" x14ac:dyDescent="0.25">
      <c r="B288" s="3"/>
      <c r="C288" s="3"/>
      <c r="D288" s="3"/>
      <c r="E288" s="3"/>
      <c r="F288" s="3"/>
      <c r="G288" s="3"/>
      <c r="H288" s="3"/>
      <c r="I288" s="3"/>
      <c r="J288" s="3"/>
      <c r="K288" s="3"/>
      <c r="M288" s="9"/>
    </row>
    <row r="289" spans="1:11" ht="15.75" x14ac:dyDescent="0.25">
      <c r="B289" s="3"/>
      <c r="C289" s="3"/>
      <c r="D289" s="3"/>
      <c r="E289" s="3"/>
      <c r="F289" s="3"/>
      <c r="G289" s="3"/>
      <c r="H289" s="3"/>
      <c r="I289" s="3"/>
      <c r="J289" s="3"/>
      <c r="K289" s="3"/>
    </row>
    <row r="290" spans="1:11" x14ac:dyDescent="0.25">
      <c r="B290" s="2"/>
      <c r="C290" s="2"/>
      <c r="D290" s="2"/>
      <c r="E290" s="2"/>
      <c r="F290" s="2"/>
      <c r="G290" s="2"/>
      <c r="H290" s="2"/>
      <c r="I290" s="2"/>
      <c r="J290" s="2"/>
      <c r="K290" s="2"/>
    </row>
    <row r="291" spans="1:11" x14ac:dyDescent="0.25">
      <c r="B291" s="2"/>
      <c r="C291" s="2"/>
      <c r="D291" s="2"/>
      <c r="E291" s="2"/>
      <c r="F291" s="2"/>
      <c r="G291" s="2"/>
      <c r="H291" s="2"/>
      <c r="I291" s="2"/>
      <c r="J291" s="2"/>
      <c r="K291" s="2"/>
    </row>
    <row r="292" spans="1:11" ht="39" customHeight="1" x14ac:dyDescent="0.25">
      <c r="B292" s="5"/>
      <c r="C292" s="5"/>
      <c r="D292" s="5"/>
      <c r="E292" s="5"/>
      <c r="F292" s="5"/>
      <c r="G292" s="5"/>
      <c r="H292" s="5"/>
      <c r="I292" s="5"/>
      <c r="J292" s="5"/>
      <c r="K292" s="5"/>
    </row>
    <row r="295" spans="1:11" x14ac:dyDescent="0.25">
      <c r="H295" s="54"/>
      <c r="I295" s="55"/>
      <c r="J295" s="55"/>
      <c r="K295" s="55"/>
    </row>
    <row r="302" spans="1:11" x14ac:dyDescent="0.25">
      <c r="A302" s="4"/>
    </row>
  </sheetData>
  <mergeCells count="306">
    <mergeCell ref="B242:G242"/>
    <mergeCell ref="H242:K242"/>
    <mergeCell ref="G141:K141"/>
    <mergeCell ref="B142:F142"/>
    <mergeCell ref="G142:K142"/>
    <mergeCell ref="B143:F143"/>
    <mergeCell ref="G143:K143"/>
    <mergeCell ref="B144:F144"/>
    <mergeCell ref="G144:K144"/>
    <mergeCell ref="B237:G237"/>
    <mergeCell ref="H237:K237"/>
    <mergeCell ref="I226:K226"/>
    <mergeCell ref="I227:K227"/>
    <mergeCell ref="B229:K232"/>
    <mergeCell ref="J235:K235"/>
    <mergeCell ref="B236:G236"/>
    <mergeCell ref="H236:K236"/>
    <mergeCell ref="G155:K155"/>
    <mergeCell ref="B156:F156"/>
    <mergeCell ref="B203:G203"/>
    <mergeCell ref="H203:K203"/>
    <mergeCell ref="B201:G201"/>
    <mergeCell ref="H201:K201"/>
    <mergeCell ref="B200:G200"/>
    <mergeCell ref="I42:K42"/>
    <mergeCell ref="I43:K43"/>
    <mergeCell ref="B45:K45"/>
    <mergeCell ref="J47:K47"/>
    <mergeCell ref="B48:F48"/>
    <mergeCell ref="G48:K48"/>
    <mergeCell ref="B158:F158"/>
    <mergeCell ref="G158:K158"/>
    <mergeCell ref="B186:G186"/>
    <mergeCell ref="H186:K186"/>
    <mergeCell ref="I82:K82"/>
    <mergeCell ref="I83:K83"/>
    <mergeCell ref="B85:K85"/>
    <mergeCell ref="J87:K87"/>
    <mergeCell ref="I146:K146"/>
    <mergeCell ref="I147:K147"/>
    <mergeCell ref="B184:G184"/>
    <mergeCell ref="H184:K184"/>
    <mergeCell ref="B185:G185"/>
    <mergeCell ref="H185:K185"/>
    <mergeCell ref="G156:K156"/>
    <mergeCell ref="B157:F157"/>
    <mergeCell ref="G157:K157"/>
    <mergeCell ref="G154:K154"/>
    <mergeCell ref="J111:K111"/>
    <mergeCell ref="B112:G112"/>
    <mergeCell ref="B56:F56"/>
    <mergeCell ref="G56:K56"/>
    <mergeCell ref="B57:F57"/>
    <mergeCell ref="G57:K57"/>
    <mergeCell ref="J151:K151"/>
    <mergeCell ref="B152:F152"/>
    <mergeCell ref="B38:F38"/>
    <mergeCell ref="B88:F88"/>
    <mergeCell ref="G88:K88"/>
    <mergeCell ref="B89:F89"/>
    <mergeCell ref="G89:K89"/>
    <mergeCell ref="B55:F55"/>
    <mergeCell ref="G55:K55"/>
    <mergeCell ref="J134:K134"/>
    <mergeCell ref="B135:F135"/>
    <mergeCell ref="G135:K135"/>
    <mergeCell ref="B136:F136"/>
    <mergeCell ref="G136:K136"/>
    <mergeCell ref="B137:F137"/>
    <mergeCell ref="G137:K137"/>
    <mergeCell ref="B138:F138"/>
    <mergeCell ref="G138:K138"/>
    <mergeCell ref="B132:K132"/>
    <mergeCell ref="B155:F155"/>
    <mergeCell ref="B117:G117"/>
    <mergeCell ref="J117:K117"/>
    <mergeCell ref="G153:K153"/>
    <mergeCell ref="G127:K127"/>
    <mergeCell ref="B122:K122"/>
    <mergeCell ref="B139:F139"/>
    <mergeCell ref="G139:K139"/>
    <mergeCell ref="B140:F140"/>
    <mergeCell ref="G140:K140"/>
    <mergeCell ref="B141:F141"/>
    <mergeCell ref="B153:F153"/>
    <mergeCell ref="I119:K119"/>
    <mergeCell ref="I120:K120"/>
    <mergeCell ref="B40:F40"/>
    <mergeCell ref="B39:F39"/>
    <mergeCell ref="B188:G188"/>
    <mergeCell ref="H188:K188"/>
    <mergeCell ref="B183:G183"/>
    <mergeCell ref="H183:K183"/>
    <mergeCell ref="I191:K191"/>
    <mergeCell ref="I192:K192"/>
    <mergeCell ref="B194:K194"/>
    <mergeCell ref="B172:F172"/>
    <mergeCell ref="G172:K172"/>
    <mergeCell ref="B181:G181"/>
    <mergeCell ref="H181:K181"/>
    <mergeCell ref="B182:G182"/>
    <mergeCell ref="H182:K182"/>
    <mergeCell ref="B163:K163"/>
    <mergeCell ref="J165:K165"/>
    <mergeCell ref="I92:K92"/>
    <mergeCell ref="I93:K93"/>
    <mergeCell ref="B95:K95"/>
    <mergeCell ref="J97:K97"/>
    <mergeCell ref="B177:K177"/>
    <mergeCell ref="B90:F90"/>
    <mergeCell ref="G90:K90"/>
    <mergeCell ref="G152:K152"/>
    <mergeCell ref="B149:K149"/>
    <mergeCell ref="B166:F166"/>
    <mergeCell ref="G166:K166"/>
    <mergeCell ref="H222:K222"/>
    <mergeCell ref="B218:G218"/>
    <mergeCell ref="B220:G220"/>
    <mergeCell ref="B221:G221"/>
    <mergeCell ref="B222:G222"/>
    <mergeCell ref="H221:K221"/>
    <mergeCell ref="H219:K219"/>
    <mergeCell ref="H218:K218"/>
    <mergeCell ref="B217:G217"/>
    <mergeCell ref="I174:K174"/>
    <mergeCell ref="I175:K175"/>
    <mergeCell ref="H202:K202"/>
    <mergeCell ref="B197:G197"/>
    <mergeCell ref="H197:K197"/>
    <mergeCell ref="B170:F170"/>
    <mergeCell ref="B171:F171"/>
    <mergeCell ref="B199:G199"/>
    <mergeCell ref="H199:K199"/>
    <mergeCell ref="J196:K196"/>
    <mergeCell ref="B169:F169"/>
    <mergeCell ref="G169:K169"/>
    <mergeCell ref="B167:F167"/>
    <mergeCell ref="G167:K167"/>
    <mergeCell ref="B168:F168"/>
    <mergeCell ref="G168:K168"/>
    <mergeCell ref="B198:G198"/>
    <mergeCell ref="H198:K198"/>
    <mergeCell ref="B189:G189"/>
    <mergeCell ref="H189:K189"/>
    <mergeCell ref="B187:G187"/>
    <mergeCell ref="H187:K187"/>
    <mergeCell ref="J37:K37"/>
    <mergeCell ref="G38:K38"/>
    <mergeCell ref="B208:K211"/>
    <mergeCell ref="G69:K69"/>
    <mergeCell ref="B62:K65"/>
    <mergeCell ref="J67:K67"/>
    <mergeCell ref="J107:K107"/>
    <mergeCell ref="I102:K102"/>
    <mergeCell ref="I103:K103"/>
    <mergeCell ref="I108:K108"/>
    <mergeCell ref="I205:K205"/>
    <mergeCell ref="I206:K206"/>
    <mergeCell ref="G170:K170"/>
    <mergeCell ref="G171:K171"/>
    <mergeCell ref="I160:K160"/>
    <mergeCell ref="I161:K161"/>
    <mergeCell ref="B111:G111"/>
    <mergeCell ref="B154:F154"/>
    <mergeCell ref="B127:F127"/>
    <mergeCell ref="J116:K116"/>
    <mergeCell ref="J112:K112"/>
    <mergeCell ref="B113:G113"/>
    <mergeCell ref="B54:F54"/>
    <mergeCell ref="G54:K54"/>
    <mergeCell ref="B27:F27"/>
    <mergeCell ref="G70:K70"/>
    <mergeCell ref="G40:K40"/>
    <mergeCell ref="B69:F69"/>
    <mergeCell ref="I59:K59"/>
    <mergeCell ref="I60:K60"/>
    <mergeCell ref="G39:K39"/>
    <mergeCell ref="B32:K35"/>
    <mergeCell ref="G27:K27"/>
    <mergeCell ref="B70:F70"/>
    <mergeCell ref="I29:K29"/>
    <mergeCell ref="I30:K30"/>
    <mergeCell ref="B68:F68"/>
    <mergeCell ref="G68:K68"/>
    <mergeCell ref="B49:F49"/>
    <mergeCell ref="G49:K49"/>
    <mergeCell ref="B50:F50"/>
    <mergeCell ref="G50:K50"/>
    <mergeCell ref="B51:F51"/>
    <mergeCell ref="G51:K51"/>
    <mergeCell ref="B52:F52"/>
    <mergeCell ref="G52:K52"/>
    <mergeCell ref="B53:F53"/>
    <mergeCell ref="G53:K53"/>
    <mergeCell ref="G21:K21"/>
    <mergeCell ref="B22:F22"/>
    <mergeCell ref="G25:K25"/>
    <mergeCell ref="G23:K23"/>
    <mergeCell ref="G26:K26"/>
    <mergeCell ref="G22:K22"/>
    <mergeCell ref="B23:F23"/>
    <mergeCell ref="B25:F25"/>
    <mergeCell ref="B24:F24"/>
    <mergeCell ref="B21:F21"/>
    <mergeCell ref="G24:K24"/>
    <mergeCell ref="B26:F26"/>
    <mergeCell ref="B20:F20"/>
    <mergeCell ref="H12:I12"/>
    <mergeCell ref="K12:L12"/>
    <mergeCell ref="G20:K20"/>
    <mergeCell ref="G18:K18"/>
    <mergeCell ref="A13:L15"/>
    <mergeCell ref="B19:F19"/>
    <mergeCell ref="G19:K19"/>
    <mergeCell ref="F1:L1"/>
    <mergeCell ref="F2:L2"/>
    <mergeCell ref="F3:L3"/>
    <mergeCell ref="B18:F18"/>
    <mergeCell ref="B5:K7"/>
    <mergeCell ref="F11:G11"/>
    <mergeCell ref="F12:G12"/>
    <mergeCell ref="J17:K17"/>
    <mergeCell ref="I10:K10"/>
    <mergeCell ref="I11:K11"/>
    <mergeCell ref="H295:K295"/>
    <mergeCell ref="B281:K284"/>
    <mergeCell ref="J279:K279"/>
    <mergeCell ref="B224:G224"/>
    <mergeCell ref="H224:K224"/>
    <mergeCell ref="H217:K217"/>
    <mergeCell ref="H220:K220"/>
    <mergeCell ref="J252:K252"/>
    <mergeCell ref="B253:G253"/>
    <mergeCell ref="H253:K253"/>
    <mergeCell ref="B254:G254"/>
    <mergeCell ref="H254:K254"/>
    <mergeCell ref="B255:G255"/>
    <mergeCell ref="H255:K255"/>
    <mergeCell ref="B256:G256"/>
    <mergeCell ref="H256:K256"/>
    <mergeCell ref="B257:G257"/>
    <mergeCell ref="H257:K257"/>
    <mergeCell ref="B219:G219"/>
    <mergeCell ref="B238:G238"/>
    <mergeCell ref="H238:K238"/>
    <mergeCell ref="B239:G239"/>
    <mergeCell ref="H239:K239"/>
    <mergeCell ref="B244:G244"/>
    <mergeCell ref="B98:F98"/>
    <mergeCell ref="G98:K98"/>
    <mergeCell ref="B99:F99"/>
    <mergeCell ref="G99:K99"/>
    <mergeCell ref="I129:K129"/>
    <mergeCell ref="I130:K130"/>
    <mergeCell ref="J124:K124"/>
    <mergeCell ref="B125:F125"/>
    <mergeCell ref="G125:K125"/>
    <mergeCell ref="B126:F126"/>
    <mergeCell ref="G126:K126"/>
    <mergeCell ref="B105:K105"/>
    <mergeCell ref="B108:G110"/>
    <mergeCell ref="H108:H110"/>
    <mergeCell ref="J113:K113"/>
    <mergeCell ref="J115:K115"/>
    <mergeCell ref="B116:G116"/>
    <mergeCell ref="B114:G114"/>
    <mergeCell ref="J114:K114"/>
    <mergeCell ref="B115:G115"/>
    <mergeCell ref="G100:K100"/>
    <mergeCell ref="I109:K109"/>
    <mergeCell ref="J110:K110"/>
    <mergeCell ref="B100:F100"/>
    <mergeCell ref="I72:K72"/>
    <mergeCell ref="I73:K73"/>
    <mergeCell ref="B75:K75"/>
    <mergeCell ref="J77:K77"/>
    <mergeCell ref="B78:F78"/>
    <mergeCell ref="G78:K78"/>
    <mergeCell ref="B79:F79"/>
    <mergeCell ref="G79:K79"/>
    <mergeCell ref="B80:F80"/>
    <mergeCell ref="G80:K80"/>
    <mergeCell ref="I247:K247"/>
    <mergeCell ref="I248:K248"/>
    <mergeCell ref="B250:K250"/>
    <mergeCell ref="H200:K200"/>
    <mergeCell ref="H223:K223"/>
    <mergeCell ref="B223:G223"/>
    <mergeCell ref="H215:K215"/>
    <mergeCell ref="J179:K179"/>
    <mergeCell ref="B180:G180"/>
    <mergeCell ref="H180:K180"/>
    <mergeCell ref="B216:G216"/>
    <mergeCell ref="H244:K244"/>
    <mergeCell ref="B245:G245"/>
    <mergeCell ref="H245:K245"/>
    <mergeCell ref="B240:G240"/>
    <mergeCell ref="H240:K240"/>
    <mergeCell ref="B241:G241"/>
    <mergeCell ref="H241:K241"/>
    <mergeCell ref="B243:G243"/>
    <mergeCell ref="H243:K243"/>
    <mergeCell ref="B215:G215"/>
    <mergeCell ref="J214:K214"/>
    <mergeCell ref="H216:K216"/>
    <mergeCell ref="B202:G202"/>
  </mergeCells>
  <phoneticPr fontId="0" type="noConversion"/>
  <pageMargins left="0.51181102362204722" right="0.27559055118110237" top="0.39370078740157483" bottom="0.39370078740157483" header="0.31496062992125984" footer="0.31496062992125984"/>
  <pageSetup paperSize="9" scale="72" fitToHeight="2" orientation="portrait" r:id="rId1"/>
  <rowBreaks count="3" manualBreakCount="3">
    <brk id="70" max="12" man="1"/>
    <brk id="127" max="12" man="1"/>
    <brk id="18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ИМТ</vt:lpstr>
      <vt:lpstr>ИМТ!Область_печати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2016-11-15T04:50:57Z</cp:lastPrinted>
  <dcterms:created xsi:type="dcterms:W3CDTF">2006-09-28T05:33:49Z</dcterms:created>
  <dcterms:modified xsi:type="dcterms:W3CDTF">2019-08-15T06:16:52Z</dcterms:modified>
</cp:coreProperties>
</file>